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a.kacinskas\Desktop\CPO dokumentai\2023 pirkimai\19754_Mamografijos_aparatas\08 PD II bandymas CVP IS\"/>
    </mc:Choice>
  </mc:AlternateContent>
  <xr:revisionPtr revIDLastSave="0" documentId="13_ncr:1_{A3BE258F-0274-4ACA-8676-3DEEEDB5601D}" xr6:coauthVersionLast="47" xr6:coauthVersionMax="47" xr10:uidLastSave="{00000000-0000-0000-0000-000000000000}"/>
  <bookViews>
    <workbookView xWindow="-120" yWindow="-120" windowWidth="29040" windowHeight="15720" xr2:uid="{00000000-000D-0000-FFFF-FFFF00000000}"/>
  </bookViews>
  <sheets>
    <sheet name="Pasiūlymas" sheetId="1" r:id="rId1"/>
    <sheet name="Bendrieji reikalavimai" sheetId="5" r:id="rId2"/>
    <sheet name="Kiti reikalavimai" sheetId="3" r:id="rId3"/>
    <sheet name="Aplinkosauginiai reikalavimai" sheetId="4" r:id="rId4"/>
    <sheet name="Subtiekėjai ir priedai" sheetId="2"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2" i="1" l="1"/>
  <c r="C48" i="1"/>
  <c r="C44" i="1"/>
  <c r="C40" i="1"/>
  <c r="C36" i="1"/>
  <c r="F68" i="1" l="1"/>
  <c r="F87" i="1" s="1"/>
  <c r="F88" i="1" s="1"/>
  <c r="F89" i="1" s="1"/>
  <c r="C63" i="1" l="1"/>
  <c r="G21" i="1" l="1"/>
</calcChain>
</file>

<file path=xl/sharedStrings.xml><?xml version="1.0" encoding="utf-8"?>
<sst xmlns="http://schemas.openxmlformats.org/spreadsheetml/2006/main" count="170" uniqueCount="137">
  <si>
    <t>MAMOGRAFIJOS APARATAS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</si>
  <si>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</si>
  <si>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</si>
  <si>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</si>
  <si>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</si>
  <si>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</si>
  <si>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</si>
  <si>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</si>
  <si>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</si>
  <si>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</si>
  <si>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</si>
  <si>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</si>
  <si>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</si>
  <si>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</si>
  <si>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</si>
  <si>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</si>
  <si>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</si>
  <si>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</si>
  <si>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</si>
  <si>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</si>
  <si>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</si>
  <si>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</si>
  <si>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</si>
  <si>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</si>
  <si>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</si>
  <si>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</si>
  <si>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</si>
  <si>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</si>
  <si>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Įkainis be PVM, Eur</t>
  </si>
  <si>
    <t>Suma be PVM, Eur</t>
  </si>
  <si>
    <t>Gamintojas, modelis</t>
  </si>
  <si>
    <t>Siūlomo parametro reikšmė su nuoroda į konkretų pasiūlymo puslapį, pateiktą dokumentą</t>
  </si>
  <si>
    <t>1.1.</t>
  </si>
  <si>
    <t>Skaitmeninė mamografijos sistema</t>
  </si>
  <si>
    <t xml:space="preserve">vnt. </t>
  </si>
  <si>
    <t>1.1.1.</t>
  </si>
  <si>
    <t>Rentgeno mamografijos sistemos darbo režimai:                                                            1. skaitmeninė 2D mamografija -būtina;         2. skaitmeninė tūrinė (3D) mamografija (tomosintezė) - būtina.                                    3. Dvigubos energijos principu paremta kontrastinės mamografijos funkcija- būtina nurodyti funkcijos pavadinimą (CEM, CEDM, CESM arba lygiavertė);</t>
  </si>
  <si>
    <t>1.1.2.</t>
  </si>
  <si>
    <t xml:space="preserve">Papildomos vaizdų gavimo ir rekonstrukcijos funkcijos:                                                          1. Galimybė atlikti kombinuotą 2D mamografijos ir 3D tomosintezės tyrimą vienos krūties kompresijos metu, nekeičiant tiriamojo objekto pozicijos – būtina.                                                               2. Sintetinio 2D vaizdo, sugeneruoto iš tomosintezės duomenų rinkinio be papildomos 2D ekspozicijos, funkcija – būtina. </t>
  </si>
  <si>
    <t>1.1.3.</t>
  </si>
  <si>
    <t xml:space="preserve">Skaitmeninė tūrinė (3D) mamografija (tomosintezė):                                                     1. nuskaitymo kampas - ≥ 15˚;                         2. skenavimo laikas - ≤ 10 s;                                                                                                                                    </t>
  </si>
  <si>
    <t>1.1.4.</t>
  </si>
  <si>
    <t>C-lanko sistema:                                             1. visi C-lanko pozicionavimo paciento atžvilgiu judesiai yra motorizuoti - būtina;         2. motorizuotas C-lanko posūkio kampo diapazonas visais darbo režimais - ≥ 320˚;      3. vertikalaus judėjimo diapazonas - ne siauresnis negu (71-135) cm;                         4. atstumas nuo šaltinio iki detektoriaus (angliškai: Source-Image Distance (SID)) - ≥ 65 cm;                                                              5. paciento veido apsaugos nuo jonizuojančios spinduliuotės sistema - būtina.</t>
  </si>
  <si>
    <t>1.1.5.</t>
  </si>
  <si>
    <t xml:space="preserve">Kompresijos sistema:                                       1. rankinis ir automatinis suspaudimo valdymas - būtina;                                              2. didžiausia suspaudimo jėga automatinio valdymo režime - ≥ 170 N;                              3. didžiausia suspaudimo jėga rankinio valdymo režime - ≥ 200 N;                             4. krūties prispaudimo plokštės - ne mažiau nei dviejų dydžių: 24 cm (± 1 cm) x 29 cm (± 1 cm) bei 19 cm (± 1 cm) x 23 cm (± 1 cm) </t>
  </si>
  <si>
    <t>1.1.6.</t>
  </si>
  <si>
    <t>Didinimas:                                                        1. geometrinė gaunamo vaizdo didinimo sistema: ne mažiau nei dviejų didinimo faktorių;                                                            2. didinimo faktoriai - ≥ 1.5, ir 1.8 kartų.</t>
  </si>
  <si>
    <t>1.1.7.</t>
  </si>
  <si>
    <t>Rentgeno vamzdis:                                            1. anodo šiluminė talpa - ≥238 kHU;               2. židinio dėmių kiekis - ≥ 2;                            3. židinio dėmių skersmenys : 0,1 mm; ± 0,1 mm; 0,3 mm; ± 0,1 mm.</t>
  </si>
  <si>
    <t>1.1.8.</t>
  </si>
  <si>
    <t>Kolimatorius:                                                    1. kolimacijos valdymas - automatinis bei rankinis;                                                            2. filtrai - ne mažiau nei dviejų rūšių keičiami spektriniai filtrai skaitmeninės mamografijos  2D režimui.</t>
  </si>
  <si>
    <t>1.1.9.</t>
  </si>
  <si>
    <t>1.1.10.</t>
  </si>
  <si>
    <t>Skaitmeninis rentgeno detektorius:                 1. pikselio dydis - ≤ 100 µm;                           2. pilkumo lygių skaičius - ne mažiau nei 14 bitų;                                                                  3. detektoriaus aktyvios zonos matmenys  ≥ 23 x 28 cm</t>
  </si>
  <si>
    <t>1.1.11.</t>
  </si>
  <si>
    <t>Apšvitos reguliavimo ir optimizavimo sistema:  1. pilnai automatinis režimas (automatiškai parenka spektrinį filtrą, mAs ir įtampą) - būtina;                                                            2. programinė arba aparatinė įranga, skirta pacienčių su implantais tyrimams atlikti - būtina.</t>
  </si>
  <si>
    <t>1.1.12.</t>
  </si>
  <si>
    <t xml:space="preserve"> Integrali mamografo radiologijos technologo darbo vieta, perkama kartu su mamografu dėl sistemos suderinamumo, DICOM integracijos, radiacinės saugos, duomenų apsaugos, garantijos ir vieningos tiekėjo atsakomybės.                                                1. radiologijos technologo darbo vietos kompiuterinė įranga ir operacinė sistema sukomplektuota gamintojo arba atitinka gamintojo nustatytus reikalavimus - būtina;     2. radiologijos technologo darbo vietoje instaliuota gamintojo dedikuota programinė įranga pirminei gautų vaizdų peržiūrai - būtina;                                                              3. radiologijos technologo darbo vieta turi būti komplektuojama su ne mažiau kaip 2 monitoriais: vartotojo sąsajos monitoriumi ir vaizdų pirminės peržiūros monitoriumi, kurio raiška ne mažesnė kaip 2 MP; vaizdų peržiūros monitorius turi turėti reguliuojamos padėties laikiklį (pavyzdžiui, artikuliuojančią ranką) arba lygiavertį ergonominį sprendimą – būtina.                                                             4. galimybė gauti pacientų sąrašą iš ligoninės informacinės sistemos (DICOM Modality Worklist) - būtina;                            5. vaizdų išsaugojimas medicininių vaizdų archyve (DICOM Storage) - būtina;                6. vaizdų iškvietimas iš vaizdų archyvo (DICOM Query/Retrieve) - būtina;                    7. vaizdų spausdinimas (DICOM Print) - būtina;                                                            8. vaizdų siuntimas (DICOM Send) ne mažiau kaip į 2 vietas - būtina;                            9. apšvitos ataskaitų formavimas (DICOM SR) - būtina;                                                  10. Radiologijos technologo darbo vietai skirtas rentgeno apsauginis sprendimas, ne mažesnio kaip 0,5 mm Pb ekvivalento, arba lygiavertis radiacinės saugos sprendimas, pritaikytas mamografo įrengimo vietai ir technologo darbo vietos išdėstymui – būtina.                          11. nepertraukiamo maitinimo šaltinis (UPS), pagal gamintojo rekomendacijas suderinamas su pateikiamu kompiuteriu - būtina.                  </t>
  </si>
  <si>
    <t>1.1.13.</t>
  </si>
  <si>
    <t>Gydytojo radiologo darbo vieta: specializuota programinė įranga 2D mamografinių vaizdų peržiūrai ir vertinimui - būtina; specializuota programinė įranga 3D mamografinių vaizdų peržiūrai ir vertinimui - būtina; programinė įranga 2D vaizdų vaizdams rekonstruoti iš tomosintezės (3D) tyrimo (nurodyti programinės įrangos pavadinimą) - būtina; galima išsaugoti naujai rekonstruotus 2D vaizdus iš tomosintezės (3D) darbo stotyje ir / arba medicininių vaizdų archyve - būtina; vaizdų išsaugojimas medicininių vaizdų archyve (DICOM Storage) - būtina; vaizdų iškvietimas iš vaizdų archyvo (DICOM Query/Retrieve) - būtina; vaizdų spausdinimas (DICOM Print) - būtina; vaizdų siuntimas (DICOM Send) ne mažiau kaip į 2 vietas - būtina. Skaitmeninių vaizdų apdorojimo funkcijos: vaizdų pilkumo skalės kadravimas - būtina; vaizdų inversija - būtina; vaizdų rotavimas ir vaizdų veidrodinis atvaizdavimas - būtina; „padidinimo stiklo“ funkcija - būtina; nepertraukiamas vaizdų mastelio keitimas ir panoramavimas - būtina; ilgio matavimai ir anotacijos - būtina; ultragarso, magnetinio rezonanso vaizdų peržiūra - būtina; gydytojo radiologo darbo vietos kompiuterinė įranga ir operacinė sistema sukomplektuota gamintojo arba atitinka gamintojo nustatytus reikalavimus - būtina; nepertraukiamo maitinimo šaltinis (UPS), pagal gamintojo rekomendacijas suderinamas su pateikiamu kompiuteriu - būtina. Medicininis mamografinis diagnostinis monitorius (1 vnt.): įstrižainė - ≥ 30,9"; raiška -  ≥ 4200 x 2800 taškų; kalibruotas skaistis - ≥ 500 cd/m²; kontrastiškumas ne mažesnis nei 1500:1 - būtina; spalvoto vaizdo - būtina; integruotas kalibracinis daviklis, bei programinė įranga/modulis periodinei monitoriaus kokybės kontrolei atlikti arba lygiavertis techniologinis sprendimas - būtina;</t>
  </si>
  <si>
    <t>1.1.14.</t>
  </si>
  <si>
    <t>Kokybės užtikrinimo priemonių rinkinys, tinkamas siūlomos mamografo sistemos 1.1.1 punkte nurodytų darbo režimų kokybės kontrolei pagal gamintojo nustatytą metodiką, – būtina. Gali būti siūlomas vienas arba keli fantomai, modelinės sistemos, intarpai ar kitos lygiavertės kokybės kontrolės priemonės, jeigu jos užtikrina reikiamų kokybės kontrolės testų atlikimą. Tiekėjas turi nurodyti, kokioms 1.1.1 punkte nurodytoms funkcijoms ir kokiems kokybės kontrolės testams siūlomos priemonės yra skirtos.</t>
  </si>
  <si>
    <t>1.1.15.</t>
  </si>
  <si>
    <t>Darbo vietoje turi būti atvaizduojami paciento apšvitos dozei įvertinti reikalingi parametrai, įskaitant vidutinę liaukinio audinio dozę, ir užtikrinamas šių duomenų registravimas tyrimo duomenyse / ataskaitoje – būtina.</t>
  </si>
  <si>
    <t>1.1.16.</t>
  </si>
  <si>
    <t>Siūlomos prekės, kurios yra medicinos priemonės, turi būti žymimos CE ženklu, patvirtinančiu atitiktį Europos Parlamento ir Tarybos reglamento (ES) 2017/745 reikalavimams, arba teisėtai tiekiamos ES rinkai pagal taikytinas MDR pereinamąsias nuostatas. Kartu su pasiūlymu turi būti pateikta ES atitikties deklaracija (EU Declaration of Conformity) ir notifikuotosios įstaigos išduotas galiojantis sertifikatas, jeigu jis privalomas pagal siūlomos medicinos priemonės klasę ir taikomą atitikties vertinimo procedūrą. Jei sertifikatas netaikomas, pateikiamas netaikymo pagrindimas. Visi teikiami atitikties dokumentai pateikiami originalo kalba su vertimu į lietuvių kalbą. Mamografo atitikties dokumentai turi apimti siūlomą mamografo sistemą, jos medicinines programines funkcijas, medicinos priemonės priedus ir modulius. Kartu komplektuojamos ne medicinos priemonės darbo vietos dalys turi būti teisėtai tiekiamos ES rinkai ir suderintos su siūloma mamografo sistema / gamintojo rekomendacijomis; šių dalių teisėtam tiekimui ir suderinamumui pagrįsti pakanka tiekėjo arba gamintojo patvirtinimo.</t>
  </si>
  <si>
    <t>1.1.17.</t>
  </si>
  <si>
    <t>CEM / CEDM / CESM arba lygiavertės funkcijos klinikinis veiksmingumas turi būti pagrįstas bent viena recenzuota publikacija, sistemine apžvalga arba metaanalize – būtina.Pakankamu pagrindimu laikomas bent vienas iš šių rezultatų: 1) jautrumas ≥90 %; 2) AUC / AUROC ≥0,85; 3) statistiškai reikšmingas, p &lt; 0,05, diagnostinio tikslumo, pažeidimų matomumo ar aptikimo pagerėjimas pagal skaitinius rodiklius, palyginti su tyrime naudota palyginamąja metodika. Pakanka, kad pateiktame šaltinyje būtų pagrįstas bent vienas iš nurodytų rezultatų. Vien abstraktus pagerėjimo teiginys be skaitinių rezultatų nelaikomas pakankamu pagrindimu.Šaltinis turi turėti DOI, PubMed įrašą arba oficialią leidėjo nuorodą, pagal kurią galima identifikuoti ir patikrinti šaltinį. Tiekėjas turi paaiškinti ir gamintojo dokumentais pagrįsti šaltinio sąsają su siūloma sistema. Jeigu šaltinyje vertinta ne siūloma sistema, o ankstesnės kartos arba tos pačios technologinės platformos sistema, pagrindime turi būti aiškiai nurodyta, kad siūlomoje sistemoje taikomas tas pats arba lygiavertis CEM / CEDM / CESM funkcijos vaizdų gavimo, apdorojimo ir vertinimo techninis sprendimas, dėl kurio publikacijos rezultatai gali būti taikomi siūlomai sistemai. Technologinės platformos arba techninio sprendimo sąsaja gali būti pagrindžiama gamintojo deklaracija, gamintojo raštu, techniniu palyginimu, oficialiu techniniu dokumentu ar kitu gamintojo patvirtintu dokumentu.Tiekėjas gali pateikti gamintojo / tiekėjo parengtą santrauką, brošiūrą, prezentaciją ar „white paper“, jeigu šiame dokumente aiškiai nurodyta recenzuota publikacija, sisteminė apžvalga arba metaanalizė, pateiktas DOI, PubMed įrašas arba oficiali leidėjo nuoroda, pagal kurią galima patikrinti šaltinį, ir nurodyti reikalavime vertinami klinikiniai rodikliai. Tokia medžiaga naudojama kaip pagalbinė informacija, o atitiktis vertinama pagal nurodyto recenzuoto šaltinio duomenis. Reklaminė ar informacinė medžiaga, kurioje nėra aiškiai nurodyto patikrinamo recenzuoto šaltinio ir reikalavime vertinamų klinikinių rodiklių, nelaikoma pakankamu pagrindimu.</t>
  </si>
  <si>
    <t>1.1.18.</t>
  </si>
  <si>
    <t>Skaitmeninės tūrinės 3D mamografijos / tomosintezės klinikinis veiksmingumas turi būti pagrįstas bent viena recenzuota publikacija, sistemine apžvalga arba metaanalize – būtina.Pakankamu pagrindimu laikomas bent vienas iš šių rezultatų: 1) statistiškai reikšmingas, p &lt; 0,05, CDR / iCDR rodiklio pagerėjimas pagal skaitinius rodiklius, palyginti su tyrime naudota palyginamąja metodika; 2) statistiškai reikšmingas, p &lt; 0,05, jautrumo pagerėjimas pagal skaitinius rodiklius, palyginti su tyrime naudota palyginamąja metodika; 3) statistiškai reikšmingas, p &lt; 0,05, AUC / AUROC pagerėjimas pagal skaitinius rodiklius, palyginti su tyrime naudota palyginamąja metodika; 4) statistiškai reikšmingas, p &lt; 0,05, diagnostinio tikslumo pagerėjimas pagal skaitinius rodiklius, palyginti su tyrime naudota palyginamąja metodika; 5) statistiškai reikšmingas, p &lt; 0,05, pažeidimų aptikimo pagerėjimas pagal skaitinius rodiklius, palyginti su tyrime naudota palyginamąja metodika; 6) statistiškai reikšmingas, p &lt; 0,05, recall / false-positive recall rodiklio pagerėjimas pagal skaitinius rodiklius, palyginti su tyrime naudota palyginamąja metodika; arba 7) CDR / iCDR padidėjimas ≥1,5 / 1000 tyrimų arba ≥20 %, palyginti su tyrime naudota palyginamąja metodika. Pakanka, kad pateiktame šaltinyje būtų pagrįstas bent vienas iš nurodytų rezultatų. Vien abstraktus pagerėjimo teiginys be skaitinių rezultatų nelaikomas pakankamu pagrindimu.Šaltinis turi turėti DOI, PubMed įrašą arba oficialią leidėjo nuorodą, pagal kurią galima identifikuoti ir patikrinti šaltinį. Tiekėjas turi paaiškinti ir gamintojo dokumentais pagrįsti šaltinio sąsają su siūloma sistema. Jeigu šaltinyje vertinta ne siūloma sistema, o ankstesnės kartos arba tos pačios technologinės platformos sistema, pagrindime turi būti aiškiai nurodyta, kad siūlomoje sistemoje taikomas tas pats arba lygiavertis tomosintezės vaizdų gavimo, rekonstrukcijos, apdorojimo ir vertinimo techninis sprendimas, dėl kurio publikacijos rezultatai gali būti taikomi siūlomai sistemai. Technologinės platformos arba techninio sprendimo sąsaja gali būti pagrindžiama gamintojo deklaracija, gamintojo raštu, techniniu palyginimu, oficialiu techniniu dokumentu ar kitu gamintojo patvirtintu dokumentu.Tiekėjas gali pateikti gamintojo / tiekėjo parengtą santrauką, brošiūrą, prezentaciją ar „white paper“, jeigu šiame dokumente aiškiai nurodyta recenzuota publikacija, sisteminė apžvalga arba metaanalizė, pateiktas DOI, PubMed įrašas arba oficiali leidėjo nuoroda, pagal kurią galima patikrinti šaltinį, ir nurodyti reikalavime vertinami klinikiniai rodikliai. Tokia medžiaga naudojama kaip pagalbinė informacija, o atitiktis vertinama pagal nurodyto recenzuoto šaltinio duomenis. Reklaminė ar informacinė medžiaga, kurioje nėra aiškiai nurodyto patikrinamo recenzuoto šaltinio ir reikalavime vertinamų klinikinių rodiklių, nelaikoma pakankamu pagrindimu.</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</si>
  <si>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</si>
  <si>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</si>
  <si>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</si>
  <si>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</si>
  <si>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</si>
  <si>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</si>
  <si>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</si>
  <si>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</si>
  <si>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</si>
  <si>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</si>
  <si>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</si>
  <si>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</si>
  <si>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</si>
  <si>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</si>
  <si>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</si>
  <si>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</si>
  <si>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</si>
  <si>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</si>
  <si>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</si>
  <si>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</si>
  <si>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</si>
  <si>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</si>
  <si>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Dokumentai reikalaujami pirkimo sąlygų priede "Kokybės kriterijai ir jų vertinimas"</t>
  </si>
  <si>
    <t>5</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</si>
  <si>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</si>
  <si>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</si>
  <si>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</si>
  <si>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</si>
  <si>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19754 2026-07-15 09:20:58</t>
  </si>
  <si>
    <t>Siūlomas garantinis terminas</t>
  </si>
  <si>
    <t>/pildo tiekėjas nurodant garantijos terminą mėn.</t>
  </si>
  <si>
    <t>reikšmė (ne mažiau nei 24 mėn.)</t>
  </si>
  <si>
    <t>BENDRIEJI REIKALAVIMAI</t>
  </si>
  <si>
    <t xml:space="preserve">Tiekėjas kartu su pasiūlymu privalo pateikti: </t>
  </si>
  <si>
    <t xml:space="preserve">2.	Siūlomos medicinos priemonės, jų priedai ir medicininės programinės funkcijos turi būti paženklinti CE ženklu ir atitikti Reglamento (ES) 2017/745 reikalavimus arba teisėtai tiekiami ES rinkai pagal taikytinas Reglamento (ES) 2017/745 pereinamąsias nuostatas. 
Kartu su pasiūlymu pateikiama ES atitikties deklaracija ir notifikuotosios įstaigos sertifikatas, jeigu jis privalomas pagal priemonės klasę ir taikomą atitikties vertinimo procedūrą. Jeigu notifikuotosios įstaigos sertifikatas netaikomas, pateikiamas netaikymo pagrindimas. 
Kartu komplektuojamos ne medicinos priemonės dalys turi būti teisėtai tiekiamos ES rinkai. Šių dalių teisėtam tiekimui ES rinkai pagrįsti pakanka tiekėjo, gamintojo arba oficialaus gamintojo atstovo patvirtinimo. 
Vėliau šie dokumentai teikiami vykdant sutartį su pirma prekių siunta. </t>
  </si>
  <si>
    <t>3.	Prekės turi būti naujos, nenaudotos.</t>
  </si>
  <si>
    <t>4.Garantinis laikotarpis: 1. Ne mažiau nei 24 mėnesiai (garantinio aptarnavimo laikas pradedamas skaičiuoti nuo perdavimo-priėmimo akto pasirašymo datos). 2. Tiekėjas nemokamai atlieka prekės techninę priežiūrą (įskaitant techninei priežiūrai atlikti reikalingas detales ir/arba medžiagas). 3. Tiekėjas nemokamai atlieka garantijos sąlygas atitinkančių gedimų (jei jie nutiko naudojant įrangą pagal paskirtį, laikantis pateiktų instrukcijų bei nurodytų eksploatavimo sąlygų) šalinimą. 4. Tiekėjas nemokamai atlieka techninės būklės patikrinimus pagal gamintojo reikalavimus/rekomendacijas. 5. Tiekėjas informuoja pirkėją apie prevencinius veiksmus (jei tokių būtina imtis). 6. Tiekėjas teikia pirkėjui išsamias konsultacijas ir paaiškinimus. 7. Gedimo atveju tiekėjas atvyksta remontuoti ne vėliau kaip per 48 (keturiasdešimt aštuonias) valandas nuo pranešimo apie prekės gedimą gavimo.</t>
  </si>
  <si>
    <t>5.Jeigu techninėje specifikacijoje nurodomas konkretus modelis ar tiekimo šaltinis, konkretus procesas, būdingas konkretaus tiekėjo tiekiamoms prekėms ar teikiamoms paslaugoms, ar prekių ženklas, patentas, tipai, konkreti kilmė ar gamyba, standartai, sertifikatai dėl kurių tam tikriems subjektams ar tam tikriems produktams būtų sudarytos palankesnės sąlygos arba jie būtų atmesti, gali būti pateikiamas lygiavertis objektas nurodytajam. Lygiavertiškumo įrodymas yra tiekėjo pareiga. Pateikti minimalūs reikalavimai. Tiekėjai gali siūlyti geresnių charakteristikų pirkimo objektą. Visoms nurodytoms (jei nurodyta)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</si>
  <si>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6.Į pasiūlymo kainą turi būti įskaičiuotas įrangos pristatymas į Viešąją įstaigą regioninę Telšių ligoninę, jos parengimas darbui (pervežimas į instaliavimo vietą, instaliavimas (sumontuoti pristatytą techninę įrangą kaip to reikalauja įrangos gamintojas, įdiegti sisteminę programinę įrangą, specializuotą operacinę sistemą), projekto radiacinei saugai paruošimas bei jo ekspertizė ir paruošimas eksploatacijai pagal Lietuvos higienos normos HN 31:2021 „Radiacinės saugos reikalavimai medicininėje rentgeno diagnostikoje“, po instaliavimo likusių įpakavimo medžiagų išvežimas (utilizavimas)) ir personalo apmokymas (po apmokymų pateikti apmokymų aktą / sertifikatą arba kitą mokymų faktą įrodantį dokumentą).</t>
  </si>
  <si>
    <t>KITI REIKALAVIMAI</t>
  </si>
  <si>
    <t>1. Įrangos tiekėjas (arba gamintojo atstovai), sumontavę ir suderinę įrangą, privalo atlikti arba organizuoti  aparato kokybės kontrolės priėmimo bandymus pagal Lietuvoje galiojančius teisės aktus (įskaitant HN 73:2018 ir, jei taikoma, HN 78:2009), Medicinos priemonių (prietaisų) naudojimo tvarkos aprašo, patvirtinto sveikatos apsaugos ministro 2010 m. gegužės 3 d. įsakymu Nr. V-383 „Dėl Medicinos priemonių (prietaisų) naudojimo tvarkos aprašo patvirtinimo“, nustatyta tvarka ir atlieka lygiavertės dozės galios matavimus ir kitas procedūras pagal Radiacinės saugos centro direktoriaus 2007 m. lapkričio 16 d. įsakymą Nr. 63 ,,Dėl darbuotojų apšvitos ir darbo vietų stebėsenų atlikimo taisyklių“, nustatyta tvarka ir pateikia bandymų protokolus.</t>
  </si>
  <si>
    <t>2. Siūlomos sistemos instaliavimas, montavimas, įskaitant projekto radiacinei saugai paruošimą bei jo ekspertizę ir paruošimas eksploatacijai atliekamas pagal Lietuvos higienos normos HN 31:2021 „Radiacinės saugos reikalavimai medicininėje rentgenodiagnostikoje“ radiacinės saugos reikalavimus ir Medicinos priemonių (prietaisų) naudojimo tvarkos aprašo, patvirtinto Lietuvos Respublikos sveikatos apsaugos ministro 2010 m. gegužės 3 d. įsakymu Nr. V-383 „Dėl Medicinos priemonių (prietaisų) naudojimo tvarkos aprašo patvirtinimo“, nustatyta tvarka.</t>
  </si>
  <si>
    <t>3. Ne vėliau kaip iki įrangos instaliavimo, Teikėjas privalo pateikti Radiacinės saugos centro išduotas licencijas suteikiančias teisę tiekėjui arba kitam ūkio subjektui: 
a) prižiūrėti ir remontuoti jonizuojančios spinduliuotės šaltinius; 
b) montuoti jonizuojančios spinduliuotės šaltinius.</t>
  </si>
  <si>
    <t>APLINKOSAUGINIAI REIKALAVIMAI</t>
  </si>
  <si>
    <r>
      <t xml:space="preserve">1. Siūlomos universalios stacionarios rentgeno diagnostinės sistemos kompiuteriai turi atitikti kompiuteriams keliamus aplinkos apsaugos kriterijus, patvirtintus Lietuvos Respublikos aplinkos ministro 2022 m. gruodžio 13 d. įsakymu Nr. D1-401 „Dėl aplinkos apsaugos kriterijų taikymo, vykdant žaliuosius pirkimus tvarkos aprašo patvirtinimo". </t>
    </r>
    <r>
      <rPr>
        <b/>
        <sz val="12"/>
        <color theme="1"/>
        <rFont val="Calibri"/>
        <family val="2"/>
        <scheme val="minor"/>
      </rPr>
      <t>Tiekėjas kartu su pasiūlymu privalo pateikti tą įrodančius dokumentus*.</t>
    </r>
  </si>
  <si>
    <r>
      <t xml:space="preserve">2. Siūlomos universalios stacionarios rentgeno diagnostinės sistemos monitoriai turi atitikti monitoriams keliamus aplinkos apsaugos kriterijus, patvirtintus Lietuvos Respublikos aplinkos ministro 2022 m. gruodžio 13 d. įsakymu Nr. DI-401 „Dėl aplinkos apsaugos kriterijų taikymo, vykdant žaliuosius pirkimus tvarkos aprašo patvirtinimo". </t>
    </r>
    <r>
      <rPr>
        <b/>
        <sz val="12"/>
        <color theme="1"/>
        <rFont val="Calibri"/>
        <family val="2"/>
        <scheme val="minor"/>
      </rPr>
      <t>Tiekėjas kartu su pasiūlymu privalo pateikti tą įrodančius dokumentus*.</t>
    </r>
  </si>
  <si>
    <t>*Galimi atitiktį žaliojo pirkimo reikalavimams įrodantys dokumentai: 
gamintojo ir (ar) tiekėjo techniniai dokumentai, gamintojo ir (ar) importuotojo, ir (ar) tiekėjo rašytinis patvirtinimas, saugos duomenų lapas, gamintojo bandymų ataskaita, protokolas, gamintojo ir (ar) tiekėjo deklaracija (pateikiant objektyvius įrodymus), aplinkosauginė produkto deklaracija, įrangos aprašymas, instrukcija ar skaičiavimai, pripažintos įstaigos arba paskelbtosios (notifikuotos) institucijos atlikto bandymo protokolas, priemonių ir (ar) produktų, kurie bus naudojami atlikti paslaugą ar darbą, sąrašas ir dokumentai, įrodantys, kad priemonės ir (ar) produktai atitinka nustatytus reikalavimus, arba kiti lygiaverčiai įrodymai;</t>
  </si>
  <si>
    <t>PIKIMO SĄLYGŲ PRIEDAS "PASIŪLYMO FORMA"</t>
  </si>
  <si>
    <t>5. Tais atvejais, kai pagal galiojančius teisės aktus tiekėjui nereikia mokėti PVM, jis nurodo priežastis, dėl kurių PVM nemoka:</t>
  </si>
  <si>
    <t>6. Tiekėjas kainas pateikia, nurodydamas ne daugiau skaičių po kablelio, nei leidžiama pirkimo dokumentuose.</t>
  </si>
  <si>
    <t>Siūlomos techninės charakteristikos ir atitikimo techniniams reikalavimams patvirtinimas su nuoroda į kartu su pasiūlymu pateikto dokumento puslapį</t>
  </si>
  <si>
    <t>Tiekėjo pasiūlymas pagal pirkimo sąlygų kriterijų:</t>
  </si>
  <si>
    <t>Įrangos papildoma funkcija</t>
  </si>
  <si>
    <t>/pildo tiekėjas nurodant taip/ne</t>
  </si>
  <si>
    <t>/pildo tiekėjas/</t>
  </si>
  <si>
    <t>Tiekėjo pasiūlymas pagal pirkimo sąlygų kriterijų: tiekėjo siūloma įranga gali, bet neprivalo turėti šioje skiltyje nurodytą (-us) techninių parametrų pranašumą (-us). Tiekėjo pasiūlyta įranga, atitinkanti visus privalomus techninės specifikacijos reikalavimus, nurodytus žemiau esančios lentelės punktuose Nr. 1.1.1-1.1.18 (imtinai), pagal šiuos techninių parametrų pranašumo kriterijus bus vertinama konkretaus pirkimo sąlygų 8 priede „Ekonomiškai naudingiausio pasiūlymo vertinimo tvarka ir kriterijai“ nustatyta tvarka ir sąlygomis, skiriant balus.</t>
  </si>
  <si>
    <t>T1</t>
  </si>
  <si>
    <t>T2</t>
  </si>
  <si>
    <t>T3</t>
  </si>
  <si>
    <t>T4</t>
  </si>
  <si>
    <t>T5</t>
  </si>
  <si>
    <t>T6</t>
  </si>
  <si>
    <t xml:space="preserve"> reikšmė (yra / nėra )</t>
  </si>
  <si>
    <t xml:space="preserve"> reikšmė (nurodyti)</t>
  </si>
  <si>
    <t>T7</t>
  </si>
  <si>
    <t>Rentgeno generatorius:                                   1. tipas - aukšto dažnio;                                  2. maksimalus galingumas - ≥ 5 kW;             3. mAs diapazonas - ≥ (4 - 500) mAs (bent vienam mamografijos ekspozicijos režimui);             4. kV diapazonas - ≥ (23 - 49) kV.</t>
  </si>
  <si>
    <t>1.	Dokumentus, įrodančius siūlomos prekės atitikimą visiems reikalavimams, nurodytiems kiekviename pirkimo dokumentų techninės specifikacijos punkte, (įrangos papildomos (-ų) funkcijos (-ų)- jei taikoma) t. y. tiekėjas privalo pateikti siūlomų prekių gamintojo katalogus/ bukletus/ brošiūras, kuriuose būtų siūlomos prekės vaizdas (nuotraukos, brėžiniai ar pan.) su išsamiu siūlomų prekių techninių charakteristikų aprašymu – prekės pavadinimu, modeliu (jei yra), gamintoju, kilmės šalimi, techninėmis charakteristikomis pagal techninės specifikacijos reikalavimus, prekių kodais (jei taikoma) bei visa informacija, pagrindžiančia prekės atitikimą techninei specifikacijai originalo (anglų) ir lietuvių kalba. Siūlomų prekių gamintojo kataloguose/ bukletuose/ brošiūrose ir prekės aprašyme privaloma grafiškai nurodyti (t. y. pastebimai pažymėti – spalvotai paženklinti, ir/ar nurodyti rodyklėmis, ir/ar pabraukti) konkrečias teikiamų dokumentų vietas, kur aprašomos reikalaujamų techninių charakteristikų reikšmės bei įrašyti, kurį techninės specifikacijos reikalaujamo techninio parametro punktą jos atitinka. Perkančioji organizacija turi teisę reikalauti pateikti katalogų /bukletų/ brošiūrų ir techninių aprašymų originalus, o tiekėjui jų nepateikus – pasiūlymą atmesti.
	EN kriterijų pagrindimui tiekėjas pateikia gamintojo dokumentaciją, patvirtinančią siūlomų techninių pranašumų (T1–T7) parametrų atitiktį, aiškiai pažymint atitinkamas dokumentų vietas.
 	Perkančioji organizacija turi teisę reikalauti pateikti katalogų ir techninių aprašų originalus, o tiekėjui jų nepateikus – pasiūlymą atmesti. Kilus abejonėms dėl tiekėjo pateiktos gamintojo dokumentacijos ar deklaracijos autentiškumo, CPO LT prašymu tiekėjas turės pateikti gamintojo išduotus dokumentus.  Gamintojo išduotas dokumentas turi būti pasirašytas kvalifikuotu elektroniniu parašu* gamintojo vadovo arba kito asmens, pagal jam priskirtas pareigines funkcijas ar suteiktus įgaliojimus turinčio teisę gamintojo vardu tvirtinti tokio pobūdžio techninę informaciją (kartu su prekės aprašymu pateikiami gamintojo įgalioto atstovo atitinkamas teises įrodantys dokumentai). *Kvalifikuotu elektroniniu parašu,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</si>
</sst>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theme="1"/>
      <name val="Calibri"/>
      <family val="2"/>
      <scheme val="minor"/>
    </font>
    <font>
      <i/>
      <sz val="11"/>
      <color theme="1"/>
      <name val="Times New Roman"/>
      <family val="1"/>
    </font>
    <font>
      <sz val="12"/>
      <name val="Calibri"/>
      <family val="2"/>
      <scheme val="minor"/>
    </font>
    <font>
      <b/>
      <sz val="12"/>
      <name val="Calibri"/>
      <family val="2"/>
      <scheme val="minor"/>
    </font>
    <font>
      <i/>
      <sz val="12"/>
      <color theme="1"/>
      <name val="Calibri"/>
      <family val="2"/>
      <scheme val="minor"/>
    </font>
    <font>
      <b/>
      <sz val="10"/>
      <color theme="1"/>
      <name val="Calibri"/>
      <family val="2"/>
      <scheme val="minor"/>
    </font>
    <font>
      <i/>
      <sz val="8"/>
      <color theme="1"/>
      <name val="Times New Roman"/>
      <family val="1"/>
    </font>
    <font>
      <sz val="1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theme="0" tint="-0.14999847407452621"/>
        <bgColor indexed="64"/>
      </patternFill>
    </fill>
    <fill>
      <patternFill patternType="solid">
        <fgColor theme="0"/>
        <bgColor rgb="FFBFBFBF"/>
      </patternFill>
    </fill>
    <fill>
      <patternFill patternType="solid">
        <fgColor theme="0" tint="-0.249977111117893"/>
        <bgColor rgb="FFBFBFBF"/>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01">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5" borderId="1" xfId="0" applyFont="1" applyFill="1" applyBorder="1" applyProtection="1">
      <protection locked="0"/>
    </xf>
    <xf numFmtId="0" fontId="3" fillId="4" borderId="0" xfId="0" applyFont="1" applyFill="1"/>
    <xf numFmtId="0" fontId="4" fillId="4" borderId="23" xfId="0" applyFont="1" applyFill="1" applyBorder="1"/>
    <xf numFmtId="0" fontId="3" fillId="4" borderId="23" xfId="0" applyFont="1" applyFill="1" applyBorder="1"/>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3" fillId="4" borderId="23" xfId="0" applyFont="1" applyFill="1" applyBorder="1" applyAlignment="1">
      <alignment wrapText="1"/>
    </xf>
    <xf numFmtId="0" fontId="4" fillId="4" borderId="23" xfId="0" applyFont="1" applyFill="1" applyBorder="1" applyAlignment="1">
      <alignment wrapText="1"/>
    </xf>
    <xf numFmtId="0" fontId="2" fillId="4" borderId="24" xfId="0" applyFont="1" applyFill="1" applyBorder="1"/>
    <xf numFmtId="0" fontId="8" fillId="2" borderId="1" xfId="0" applyFont="1" applyFill="1" applyBorder="1" applyAlignment="1" applyProtection="1">
      <alignment wrapText="1"/>
      <protection locked="0"/>
    </xf>
    <xf numFmtId="0" fontId="2" fillId="4" borderId="23" xfId="0" applyFont="1" applyFill="1" applyBorder="1"/>
    <xf numFmtId="0" fontId="2" fillId="0" borderId="25" xfId="0" applyFont="1" applyBorder="1" applyProtection="1">
      <protection locked="0"/>
    </xf>
    <xf numFmtId="0" fontId="9" fillId="0" borderId="0" xfId="0" applyFont="1"/>
    <xf numFmtId="0" fontId="10" fillId="6" borderId="0" xfId="0" applyFont="1" applyFill="1" applyAlignment="1">
      <alignment horizontal="center"/>
    </xf>
    <xf numFmtId="0" fontId="10" fillId="0" borderId="0" xfId="0" applyFont="1"/>
    <xf numFmtId="0" fontId="9" fillId="0" borderId="0" xfId="0" applyFont="1" applyAlignment="1">
      <alignment wrapText="1"/>
    </xf>
    <xf numFmtId="0" fontId="9" fillId="0" borderId="0" xfId="0" applyFont="1" applyAlignment="1">
      <alignment vertical="top" wrapText="1"/>
    </xf>
    <xf numFmtId="0" fontId="7" fillId="6" borderId="0" xfId="0" applyFont="1" applyFill="1" applyAlignment="1">
      <alignment horizontal="center" vertical="center"/>
    </xf>
    <xf numFmtId="0" fontId="0" fillId="0" borderId="0" xfId="0" applyAlignment="1">
      <alignment horizontal="center"/>
    </xf>
    <xf numFmtId="0" fontId="0" fillId="0" borderId="0" xfId="0" applyAlignment="1">
      <alignment wrapText="1"/>
    </xf>
    <xf numFmtId="0" fontId="7" fillId="6" borderId="0" xfId="0" applyFont="1" applyFill="1" applyAlignment="1">
      <alignment horizontal="center"/>
    </xf>
    <xf numFmtId="0" fontId="11" fillId="0" borderId="0" xfId="0" applyFont="1" applyAlignment="1">
      <alignment wrapText="1"/>
    </xf>
    <xf numFmtId="0" fontId="3" fillId="3" borderId="0" xfId="0" applyFont="1" applyFill="1" applyProtection="1">
      <protection locked="0"/>
    </xf>
    <xf numFmtId="0" fontId="4" fillId="4" borderId="24" xfId="0" applyFont="1" applyFill="1" applyBorder="1"/>
    <xf numFmtId="0" fontId="3" fillId="4" borderId="26" xfId="0" applyFont="1" applyFill="1" applyBorder="1"/>
    <xf numFmtId="0" fontId="3" fillId="3" borderId="1" xfId="0" applyFont="1" applyFill="1" applyBorder="1"/>
    <xf numFmtId="0" fontId="1" fillId="7" borderId="23" xfId="0" applyFont="1" applyFill="1" applyBorder="1"/>
    <xf numFmtId="0" fontId="1" fillId="4" borderId="0" xfId="0" applyFont="1" applyFill="1"/>
    <xf numFmtId="0" fontId="1" fillId="2" borderId="0" xfId="0" applyFont="1" applyFill="1"/>
    <xf numFmtId="0" fontId="1" fillId="5" borderId="0" xfId="0" applyFont="1" applyFill="1" applyProtection="1">
      <protection locked="0"/>
    </xf>
    <xf numFmtId="0" fontId="12" fillId="4" borderId="1" xfId="0" applyFont="1" applyFill="1" applyBorder="1" applyAlignment="1">
      <alignment wrapText="1"/>
    </xf>
    <xf numFmtId="0" fontId="1" fillId="4" borderId="23" xfId="0" applyFont="1" applyFill="1" applyBorder="1"/>
    <xf numFmtId="0" fontId="13" fillId="0" borderId="0" xfId="0" applyFont="1" applyProtection="1">
      <protection locked="0"/>
    </xf>
    <xf numFmtId="0" fontId="1" fillId="4" borderId="23" xfId="0" applyFont="1" applyFill="1" applyBorder="1" applyProtection="1">
      <protection locked="0"/>
    </xf>
    <xf numFmtId="0" fontId="1" fillId="4" borderId="0" xfId="0" applyFont="1" applyFill="1" applyProtection="1">
      <protection locked="0"/>
    </xf>
    <xf numFmtId="0" fontId="1" fillId="4" borderId="23" xfId="0" applyFont="1" applyFill="1" applyBorder="1" applyAlignment="1">
      <alignment wrapText="1"/>
    </xf>
    <xf numFmtId="0" fontId="3" fillId="7" borderId="23" xfId="0" applyFont="1" applyFill="1" applyBorder="1" applyProtection="1">
      <protection locked="0"/>
    </xf>
    <xf numFmtId="0" fontId="14" fillId="8" borderId="23" xfId="0" applyFont="1" applyFill="1" applyBorder="1" applyAlignment="1">
      <alignment wrapText="1"/>
    </xf>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2" fillId="4" borderId="1" xfId="0" applyFont="1" applyFill="1" applyBorder="1" applyAlignment="1">
      <alignment horizontal="center" wrapText="1"/>
    </xf>
    <xf numFmtId="49" fontId="5" fillId="2" borderId="2" xfId="0" applyNumberFormat="1" applyFont="1" applyFill="1" applyBorder="1" applyAlignment="1">
      <alignment horizontal="left" vertical="center" wrapText="1"/>
    </xf>
    <xf numFmtId="0" fontId="0" fillId="0" borderId="22" xfId="0" applyBorder="1"/>
    <xf numFmtId="0" fontId="4" fillId="2" borderId="0" xfId="0" applyFont="1" applyFill="1"/>
    <xf numFmtId="0" fontId="3" fillId="2" borderId="0" xfId="0" applyFont="1" applyFill="1"/>
    <xf numFmtId="0" fontId="3" fillId="2" borderId="1" xfId="0" applyFont="1" applyFill="1" applyBorder="1" applyAlignment="1">
      <alignment vertical="center" wrapText="1"/>
    </xf>
    <xf numFmtId="0" fontId="0" fillId="0" borderId="15" xfId="0" applyBorder="1"/>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3" fillId="3" borderId="8" xfId="0" applyFont="1" applyFill="1" applyBorder="1" applyAlignment="1" applyProtection="1">
      <alignment horizontal="center" vertical="center" wrapText="1"/>
      <protection locked="0"/>
    </xf>
    <xf numFmtId="0" fontId="0" fillId="0" borderId="17" xfId="0" applyBorder="1"/>
    <xf numFmtId="0" fontId="3" fillId="3" borderId="1" xfId="0" applyFont="1" applyFill="1" applyBorder="1" applyAlignment="1" applyProtection="1">
      <alignment horizontal="center" vertical="center" wrapText="1"/>
      <protection locked="0"/>
    </xf>
    <xf numFmtId="0" fontId="0" fillId="0" borderId="16" xfId="0" applyBorder="1"/>
    <xf numFmtId="0" fontId="3" fillId="3" borderId="7"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3" fillId="2" borderId="4" xfId="0" applyFont="1" applyFill="1" applyBorder="1" applyAlignment="1">
      <alignment horizontal="center" vertical="center" wrapText="1"/>
    </xf>
    <xf numFmtId="0" fontId="4" fillId="2" borderId="0" xfId="0" applyFont="1" applyFill="1" applyAlignment="1">
      <alignment horizontal="left"/>
    </xf>
    <xf numFmtId="0" fontId="3" fillId="3" borderId="0" xfId="0" applyFont="1" applyFill="1" applyProtection="1">
      <protection locked="0"/>
    </xf>
    <xf numFmtId="0" fontId="3" fillId="4" borderId="1"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0" fillId="0" borderId="14" xfId="0" applyBorder="1"/>
    <xf numFmtId="0" fontId="3" fillId="3" borderId="9" xfId="0" applyFont="1" applyFill="1" applyBorder="1" applyAlignment="1" applyProtection="1">
      <alignment horizontal="center" vertical="center" wrapText="1"/>
      <protection locked="0"/>
    </xf>
    <xf numFmtId="0" fontId="3" fillId="5" borderId="17"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left" vertical="center" wrapText="1"/>
      <protection locked="0"/>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6" fillId="2" borderId="0" xfId="0" applyFont="1" applyFill="1" applyAlignment="1">
      <alignment horizontal="left" vertical="top" wrapText="1"/>
    </xf>
    <xf numFmtId="0" fontId="3" fillId="5" borderId="1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right"/>
    </xf>
    <xf numFmtId="0" fontId="4" fillId="2" borderId="0" xfId="0" applyFont="1" applyFill="1" applyAlignment="1">
      <alignment horizontal="left" vertical="center" wrapText="1"/>
    </xf>
    <xf numFmtId="0" fontId="4"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89"/>
  <sheetViews>
    <sheetView tabSelected="1" workbookViewId="0"/>
  </sheetViews>
  <sheetFormatPr defaultColWidth="10.875" defaultRowHeight="15" x14ac:dyDescent="0.25"/>
  <cols>
    <col min="1" max="1" width="9.125" style="1" customWidth="1"/>
    <col min="2" max="2" width="78" style="1" customWidth="1"/>
    <col min="3" max="3" width="12.625" style="1" customWidth="1"/>
    <col min="4" max="4" width="13.25" style="1" customWidth="1"/>
    <col min="5" max="5" width="15.625" style="1" customWidth="1"/>
    <col min="6" max="6" width="15.125" style="1" customWidth="1"/>
    <col min="7" max="7" width="25.125" style="1" customWidth="1"/>
    <col min="8" max="8" width="44.5" style="1" customWidth="1"/>
    <col min="9" max="15" width="25" style="1" customWidth="1"/>
    <col min="16" max="16" width="10.875" style="1" customWidth="1"/>
    <col min="17" max="16384" width="10.875" style="1"/>
  </cols>
  <sheetData>
    <row r="2" spans="1:6" x14ac:dyDescent="0.25">
      <c r="A2" s="12" t="s">
        <v>117</v>
      </c>
      <c r="B2" s="2"/>
    </row>
    <row r="3" spans="1:6" x14ac:dyDescent="0.25">
      <c r="B3" s="3"/>
    </row>
    <row r="4" spans="1:6" x14ac:dyDescent="0.25">
      <c r="A4" s="12" t="s">
        <v>0</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63" t="s">
        <v>6</v>
      </c>
      <c r="B12" s="64"/>
      <c r="C12" s="55"/>
      <c r="D12" s="56"/>
      <c r="E12" s="56"/>
      <c r="F12" s="57"/>
    </row>
    <row r="13" spans="1:6" ht="15.95" customHeight="1" x14ac:dyDescent="0.25">
      <c r="A13" s="68" t="s">
        <v>7</v>
      </c>
      <c r="B13" s="60"/>
      <c r="C13" s="55"/>
      <c r="D13" s="56"/>
      <c r="E13" s="56"/>
      <c r="F13" s="57"/>
    </row>
    <row r="14" spans="1:6" ht="15.95" customHeight="1" x14ac:dyDescent="0.25">
      <c r="A14" s="68" t="s">
        <v>8</v>
      </c>
      <c r="B14" s="60"/>
      <c r="C14" s="55"/>
      <c r="D14" s="56"/>
      <c r="E14" s="56"/>
      <c r="F14" s="57"/>
    </row>
    <row r="15" spans="1:6" ht="15.95" customHeight="1" x14ac:dyDescent="0.25">
      <c r="A15" s="63" t="s">
        <v>9</v>
      </c>
      <c r="B15" s="64"/>
      <c r="C15" s="55"/>
      <c r="D15" s="56"/>
      <c r="E15" s="56"/>
      <c r="F15" s="57"/>
    </row>
    <row r="16" spans="1:6" ht="63" customHeight="1" x14ac:dyDescent="0.25">
      <c r="A16" s="59" t="s">
        <v>10</v>
      </c>
      <c r="B16" s="60"/>
      <c r="C16" s="55"/>
      <c r="D16" s="56"/>
      <c r="E16" s="56"/>
      <c r="F16" s="57"/>
    </row>
    <row r="17" spans="1:7" ht="15.95" customHeight="1" x14ac:dyDescent="0.25">
      <c r="A17" s="63" t="s">
        <v>11</v>
      </c>
      <c r="B17" s="64"/>
      <c r="C17" s="55"/>
      <c r="D17" s="56"/>
      <c r="E17" s="56"/>
      <c r="F17" s="57"/>
    </row>
    <row r="18" spans="1:7" ht="15.95" customHeight="1" x14ac:dyDescent="0.25">
      <c r="A18" s="63" t="s">
        <v>12</v>
      </c>
      <c r="B18" s="64"/>
      <c r="C18" s="55"/>
      <c r="D18" s="56"/>
      <c r="E18" s="56"/>
      <c r="F18" s="57"/>
    </row>
    <row r="19" spans="1:7" ht="48" customHeight="1" x14ac:dyDescent="0.25">
      <c r="A19" s="63" t="s">
        <v>13</v>
      </c>
      <c r="B19" s="64"/>
      <c r="C19" s="55"/>
      <c r="D19" s="56"/>
      <c r="E19" s="56"/>
      <c r="F19" s="57"/>
    </row>
    <row r="20" spans="1:7" ht="54.95" customHeight="1" x14ac:dyDescent="0.25">
      <c r="A20" s="63" t="s">
        <v>14</v>
      </c>
      <c r="B20" s="64"/>
      <c r="C20" s="55"/>
      <c r="D20" s="56"/>
      <c r="E20" s="56"/>
      <c r="F20" s="57"/>
    </row>
    <row r="21" spans="1:7" ht="71.099999999999994" customHeight="1" x14ac:dyDescent="0.25">
      <c r="A21" s="65" t="s">
        <v>15</v>
      </c>
      <c r="B21" s="66"/>
      <c r="C21" s="69"/>
      <c r="D21" s="70"/>
      <c r="E21" s="70"/>
      <c r="F21" s="70"/>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61" t="s">
        <v>16</v>
      </c>
      <c r="B23" s="62"/>
      <c r="C23" s="62"/>
      <c r="D23" s="62"/>
      <c r="E23" s="62"/>
      <c r="F23" s="62"/>
    </row>
    <row r="24" spans="1:7" x14ac:dyDescent="0.25">
      <c r="A24" s="62" t="s">
        <v>17</v>
      </c>
      <c r="B24" s="62"/>
      <c r="C24" s="62"/>
      <c r="D24" s="62"/>
      <c r="E24" s="62"/>
      <c r="F24" s="62"/>
    </row>
    <row r="25" spans="1:7" x14ac:dyDescent="0.25">
      <c r="A25" s="62" t="s">
        <v>18</v>
      </c>
      <c r="B25" s="62"/>
      <c r="C25" s="62"/>
      <c r="D25" s="62"/>
      <c r="E25" s="62"/>
      <c r="F25" s="62"/>
    </row>
    <row r="26" spans="1:7" x14ac:dyDescent="0.25">
      <c r="A26" s="62" t="s">
        <v>19</v>
      </c>
      <c r="B26" s="62"/>
      <c r="C26" s="62"/>
      <c r="D26" s="62"/>
      <c r="E26" s="62"/>
      <c r="F26" s="62"/>
    </row>
    <row r="27" spans="1:7" x14ac:dyDescent="0.25">
      <c r="A27" s="62" t="s">
        <v>20</v>
      </c>
      <c r="B27" s="62"/>
      <c r="C27" s="62"/>
      <c r="D27" s="62"/>
      <c r="E27" s="62"/>
      <c r="F27" s="62"/>
    </row>
    <row r="28" spans="1:7" ht="32.1" customHeight="1" x14ac:dyDescent="0.25">
      <c r="A28" s="67" t="s">
        <v>21</v>
      </c>
      <c r="B28" s="62"/>
      <c r="C28" s="62"/>
      <c r="D28" s="62"/>
      <c r="E28" s="62"/>
      <c r="F28" s="62"/>
    </row>
    <row r="29" spans="1:7" x14ac:dyDescent="0.25">
      <c r="A29" s="62" t="s">
        <v>22</v>
      </c>
      <c r="B29" s="62"/>
      <c r="C29" s="62"/>
      <c r="D29" s="62"/>
      <c r="E29" s="62"/>
      <c r="F29" s="62"/>
    </row>
    <row r="30" spans="1:7" x14ac:dyDescent="0.25">
      <c r="A30" s="44" t="s">
        <v>118</v>
      </c>
      <c r="B30" s="45"/>
      <c r="C30" s="45"/>
      <c r="D30" s="46"/>
    </row>
    <row r="31" spans="1:7" x14ac:dyDescent="0.25">
      <c r="A31" s="44" t="s">
        <v>119</v>
      </c>
      <c r="B31" s="45"/>
      <c r="C31" s="45"/>
      <c r="D31" s="45"/>
    </row>
    <row r="33" spans="1:4" ht="153.75" x14ac:dyDescent="0.25">
      <c r="A33" s="44"/>
      <c r="B33" s="58" t="s">
        <v>125</v>
      </c>
      <c r="C33" s="58"/>
      <c r="D33" s="47" t="s">
        <v>120</v>
      </c>
    </row>
    <row r="34" spans="1:4" x14ac:dyDescent="0.25">
      <c r="A34" s="12" t="s">
        <v>121</v>
      </c>
      <c r="B34" s="45"/>
      <c r="C34" s="45"/>
      <c r="D34" s="45"/>
    </row>
    <row r="35" spans="1:4" x14ac:dyDescent="0.25">
      <c r="A35" s="48" t="s">
        <v>126</v>
      </c>
      <c r="B35" s="52" t="s">
        <v>122</v>
      </c>
      <c r="C35" s="49" t="s">
        <v>123</v>
      </c>
      <c r="D35" s="49" t="s">
        <v>124</v>
      </c>
    </row>
    <row r="36" spans="1:4" x14ac:dyDescent="0.25">
      <c r="A36" s="45"/>
      <c r="B36" s="48" t="s">
        <v>132</v>
      </c>
      <c r="C36" s="50" t="str">
        <f>IF(OR(C35="Taip",C35="Ne"), C35, "")</f>
        <v/>
      </c>
      <c r="D36" s="45"/>
    </row>
    <row r="37" spans="1:4" x14ac:dyDescent="0.25">
      <c r="A37" s="45"/>
      <c r="B37" s="45"/>
      <c r="C37" s="45"/>
      <c r="D37" s="45"/>
    </row>
    <row r="38" spans="1:4" x14ac:dyDescent="0.25">
      <c r="A38" s="12" t="s">
        <v>121</v>
      </c>
      <c r="B38" s="45"/>
      <c r="C38" s="45"/>
      <c r="D38" s="45"/>
    </row>
    <row r="39" spans="1:4" x14ac:dyDescent="0.25">
      <c r="A39" s="48" t="s">
        <v>127</v>
      </c>
      <c r="B39" s="48" t="s">
        <v>122</v>
      </c>
      <c r="C39" s="49" t="s">
        <v>123</v>
      </c>
      <c r="D39" s="49" t="s">
        <v>124</v>
      </c>
    </row>
    <row r="40" spans="1:4" x14ac:dyDescent="0.25">
      <c r="A40" s="45"/>
      <c r="B40" s="48" t="s">
        <v>133</v>
      </c>
      <c r="C40" s="50" t="str">
        <f>IF(OR(C39="Taip",C39="Ne"), C39, "")</f>
        <v/>
      </c>
      <c r="D40" s="45"/>
    </row>
    <row r="41" spans="1:4" x14ac:dyDescent="0.25">
      <c r="A41" s="45"/>
      <c r="B41" s="45"/>
      <c r="C41" s="45"/>
      <c r="D41" s="45"/>
    </row>
    <row r="42" spans="1:4" x14ac:dyDescent="0.25">
      <c r="A42" s="12" t="s">
        <v>121</v>
      </c>
      <c r="B42" s="45"/>
      <c r="C42" s="45"/>
      <c r="D42" s="45"/>
    </row>
    <row r="43" spans="1:4" x14ac:dyDescent="0.25">
      <c r="A43" s="48" t="s">
        <v>128</v>
      </c>
      <c r="B43" s="48" t="s">
        <v>122</v>
      </c>
      <c r="C43" s="49" t="s">
        <v>123</v>
      </c>
      <c r="D43" s="49" t="s">
        <v>124</v>
      </c>
    </row>
    <row r="44" spans="1:4" x14ac:dyDescent="0.25">
      <c r="A44" s="45"/>
      <c r="B44" s="48" t="s">
        <v>132</v>
      </c>
      <c r="C44" s="50" t="str">
        <f>IF(OR(C43="Taip",C43="Ne"), C43, "")</f>
        <v/>
      </c>
      <c r="D44" s="45"/>
    </row>
    <row r="45" spans="1:4" x14ac:dyDescent="0.25">
      <c r="A45" s="45"/>
      <c r="B45" s="45"/>
      <c r="C45" s="45"/>
      <c r="D45" s="45"/>
    </row>
    <row r="46" spans="1:4" x14ac:dyDescent="0.25">
      <c r="A46" s="12" t="s">
        <v>121</v>
      </c>
      <c r="B46" s="45"/>
      <c r="C46" s="45"/>
      <c r="D46" s="45"/>
    </row>
    <row r="47" spans="1:4" x14ac:dyDescent="0.25">
      <c r="A47" s="48" t="s">
        <v>129</v>
      </c>
      <c r="B47" s="48" t="s">
        <v>122</v>
      </c>
      <c r="C47" s="49" t="s">
        <v>123</v>
      </c>
      <c r="D47" s="49" t="s">
        <v>124</v>
      </c>
    </row>
    <row r="48" spans="1:4" x14ac:dyDescent="0.25">
      <c r="A48" s="45"/>
      <c r="B48" s="48" t="s">
        <v>133</v>
      </c>
      <c r="C48" s="50" t="str">
        <f>IF(OR(C47="Taip",C47="Ne"), C47, "")</f>
        <v/>
      </c>
      <c r="D48" s="45"/>
    </row>
    <row r="49" spans="1:4" x14ac:dyDescent="0.25">
      <c r="A49" s="45"/>
      <c r="B49" s="45"/>
      <c r="C49" s="45"/>
      <c r="D49" s="45"/>
    </row>
    <row r="50" spans="1:4" x14ac:dyDescent="0.25">
      <c r="A50" s="12" t="s">
        <v>121</v>
      </c>
      <c r="B50" s="45"/>
      <c r="C50" s="45"/>
      <c r="D50" s="45"/>
    </row>
    <row r="51" spans="1:4" x14ac:dyDescent="0.25">
      <c r="A51" s="48" t="s">
        <v>130</v>
      </c>
      <c r="B51" s="48" t="s">
        <v>122</v>
      </c>
      <c r="C51" s="49" t="s">
        <v>123</v>
      </c>
      <c r="D51" s="49" t="s">
        <v>124</v>
      </c>
    </row>
    <row r="52" spans="1:4" x14ac:dyDescent="0.25">
      <c r="A52" s="45"/>
      <c r="B52" s="48" t="s">
        <v>133</v>
      </c>
      <c r="C52" s="50" t="str">
        <f>IF(OR(C51="Taip",C51="Ne"), C51, "")</f>
        <v/>
      </c>
      <c r="D52" s="45"/>
    </row>
    <row r="53" spans="1:4" x14ac:dyDescent="0.25">
      <c r="A53" s="45"/>
      <c r="B53" s="45"/>
      <c r="C53" s="45"/>
      <c r="D53" s="45"/>
    </row>
    <row r="54" spans="1:4" x14ac:dyDescent="0.25">
      <c r="A54" s="12" t="s">
        <v>121</v>
      </c>
      <c r="B54" s="45"/>
      <c r="C54" s="45"/>
      <c r="D54" s="45"/>
    </row>
    <row r="55" spans="1:4" x14ac:dyDescent="0.25">
      <c r="A55" s="48" t="s">
        <v>131</v>
      </c>
      <c r="B55" s="48" t="s">
        <v>122</v>
      </c>
      <c r="C55" s="49" t="s">
        <v>123</v>
      </c>
      <c r="D55" s="49" t="s">
        <v>124</v>
      </c>
    </row>
    <row r="56" spans="1:4" x14ac:dyDescent="0.25">
      <c r="A56" s="45"/>
      <c r="B56" s="48" t="s">
        <v>132</v>
      </c>
      <c r="C56" s="50"/>
      <c r="D56" s="45"/>
    </row>
    <row r="57" spans="1:4" x14ac:dyDescent="0.25">
      <c r="A57" s="45"/>
      <c r="B57" s="44"/>
      <c r="C57" s="51"/>
      <c r="D57" s="45"/>
    </row>
    <row r="58" spans="1:4" x14ac:dyDescent="0.25">
      <c r="A58" s="12" t="s">
        <v>121</v>
      </c>
      <c r="B58" s="45"/>
      <c r="C58" s="45"/>
      <c r="D58" s="45"/>
    </row>
    <row r="59" spans="1:4" x14ac:dyDescent="0.25">
      <c r="A59" s="48" t="s">
        <v>134</v>
      </c>
      <c r="B59" s="48" t="s">
        <v>122</v>
      </c>
      <c r="C59" s="49" t="s">
        <v>123</v>
      </c>
      <c r="D59" s="49" t="s">
        <v>124</v>
      </c>
    </row>
    <row r="60" spans="1:4" x14ac:dyDescent="0.25">
      <c r="A60" s="45"/>
      <c r="B60" s="48" t="s">
        <v>132</v>
      </c>
      <c r="C60" s="50"/>
      <c r="D60" s="45"/>
    </row>
    <row r="62" spans="1:4" ht="60" x14ac:dyDescent="0.25">
      <c r="B62" s="25" t="s">
        <v>99</v>
      </c>
      <c r="C62" s="26" t="s">
        <v>100</v>
      </c>
    </row>
    <row r="63" spans="1:4" x14ac:dyDescent="0.25">
      <c r="B63" s="27" t="s">
        <v>101</v>
      </c>
      <c r="C63" s="28">
        <f>SUM(C32:C62)</f>
        <v>0</v>
      </c>
    </row>
    <row r="66" spans="1:8" x14ac:dyDescent="0.25">
      <c r="A66" s="12" t="s">
        <v>23</v>
      </c>
    </row>
    <row r="67" spans="1:8" ht="30" x14ac:dyDescent="0.25">
      <c r="A67" s="15" t="s">
        <v>24</v>
      </c>
      <c r="B67" s="15" t="s">
        <v>25</v>
      </c>
      <c r="C67" s="15" t="s">
        <v>26</v>
      </c>
      <c r="D67" s="15" t="s">
        <v>27</v>
      </c>
      <c r="E67" s="15" t="s">
        <v>28</v>
      </c>
      <c r="F67" s="15" t="s">
        <v>29</v>
      </c>
      <c r="G67" s="15" t="s">
        <v>30</v>
      </c>
      <c r="H67" s="24" t="s">
        <v>31</v>
      </c>
    </row>
    <row r="68" spans="1:8" x14ac:dyDescent="0.25">
      <c r="A68" s="16" t="s">
        <v>32</v>
      </c>
      <c r="B68" s="23" t="s">
        <v>33</v>
      </c>
      <c r="C68" s="16">
        <v>1</v>
      </c>
      <c r="D68" s="16" t="s">
        <v>34</v>
      </c>
      <c r="E68" s="53"/>
      <c r="F68" s="16" t="str">
        <f>IF(ISBLANK(E68),"", PRODUCT(C68,E68))</f>
        <v/>
      </c>
      <c r="G68" s="17"/>
      <c r="H68" s="16"/>
    </row>
    <row r="69" spans="1:8" ht="60" x14ac:dyDescent="0.25">
      <c r="A69" s="16" t="s">
        <v>35</v>
      </c>
      <c r="B69" s="23" t="s">
        <v>36</v>
      </c>
      <c r="C69" s="16"/>
      <c r="D69" s="16"/>
      <c r="E69" s="16"/>
      <c r="F69" s="16"/>
      <c r="G69" s="16"/>
      <c r="H69" s="17"/>
    </row>
    <row r="70" spans="1:8" ht="75" x14ac:dyDescent="0.25">
      <c r="A70" s="16" t="s">
        <v>37</v>
      </c>
      <c r="B70" s="23" t="s">
        <v>38</v>
      </c>
      <c r="C70" s="16"/>
      <c r="D70" s="16"/>
      <c r="E70" s="16"/>
      <c r="F70" s="16"/>
      <c r="G70" s="16"/>
      <c r="H70" s="17"/>
    </row>
    <row r="71" spans="1:8" ht="30" x14ac:dyDescent="0.25">
      <c r="A71" s="16" t="s">
        <v>39</v>
      </c>
      <c r="B71" s="23" t="s">
        <v>40</v>
      </c>
      <c r="C71" s="16"/>
      <c r="D71" s="16"/>
      <c r="E71" s="16"/>
      <c r="F71" s="16"/>
      <c r="G71" s="16"/>
      <c r="H71" s="17"/>
    </row>
    <row r="72" spans="1:8" ht="75" x14ac:dyDescent="0.25">
      <c r="A72" s="16" t="s">
        <v>41</v>
      </c>
      <c r="B72" s="23" t="s">
        <v>42</v>
      </c>
      <c r="C72" s="16"/>
      <c r="D72" s="16"/>
      <c r="E72" s="16"/>
      <c r="F72" s="16"/>
      <c r="G72" s="16"/>
      <c r="H72" s="17"/>
    </row>
    <row r="73" spans="1:8" ht="60" x14ac:dyDescent="0.25">
      <c r="A73" s="16" t="s">
        <v>43</v>
      </c>
      <c r="B73" s="23" t="s">
        <v>44</v>
      </c>
      <c r="C73" s="16"/>
      <c r="D73" s="16"/>
      <c r="E73" s="16"/>
      <c r="F73" s="16"/>
      <c r="G73" s="16"/>
      <c r="H73" s="17"/>
    </row>
    <row r="74" spans="1:8" ht="45" x14ac:dyDescent="0.25">
      <c r="A74" s="16" t="s">
        <v>45</v>
      </c>
      <c r="B74" s="23" t="s">
        <v>46</v>
      </c>
      <c r="C74" s="16"/>
      <c r="D74" s="16"/>
      <c r="E74" s="16"/>
      <c r="F74" s="16"/>
      <c r="G74" s="16"/>
      <c r="H74" s="17"/>
    </row>
    <row r="75" spans="1:8" ht="45" x14ac:dyDescent="0.25">
      <c r="A75" s="16" t="s">
        <v>47</v>
      </c>
      <c r="B75" s="23" t="s">
        <v>48</v>
      </c>
      <c r="C75" s="16"/>
      <c r="D75" s="16"/>
      <c r="E75" s="16"/>
      <c r="F75" s="16"/>
      <c r="G75" s="16"/>
      <c r="H75" s="17"/>
    </row>
    <row r="76" spans="1:8" ht="45" x14ac:dyDescent="0.25">
      <c r="A76" s="16" t="s">
        <v>49</v>
      </c>
      <c r="B76" s="23" t="s">
        <v>50</v>
      </c>
      <c r="C76" s="16"/>
      <c r="D76" s="16"/>
      <c r="E76" s="16"/>
      <c r="F76" s="16"/>
      <c r="G76" s="16"/>
      <c r="H76" s="17"/>
    </row>
    <row r="77" spans="1:8" ht="45" x14ac:dyDescent="0.25">
      <c r="A77" s="16" t="s">
        <v>51</v>
      </c>
      <c r="B77" s="54" t="s">
        <v>135</v>
      </c>
      <c r="C77" s="16"/>
      <c r="D77" s="16"/>
      <c r="E77" s="16"/>
      <c r="F77" s="16"/>
      <c r="G77" s="16"/>
      <c r="H77" s="17"/>
    </row>
    <row r="78" spans="1:8" ht="45" x14ac:dyDescent="0.25">
      <c r="A78" s="16" t="s">
        <v>52</v>
      </c>
      <c r="B78" s="23" t="s">
        <v>53</v>
      </c>
      <c r="C78" s="16"/>
      <c r="D78" s="16"/>
      <c r="E78" s="16"/>
      <c r="F78" s="16"/>
      <c r="G78" s="16"/>
      <c r="H78" s="17"/>
    </row>
    <row r="79" spans="1:8" ht="45" x14ac:dyDescent="0.25">
      <c r="A79" s="16" t="s">
        <v>54</v>
      </c>
      <c r="B79" s="23" t="s">
        <v>55</v>
      </c>
      <c r="C79" s="16"/>
      <c r="D79" s="16"/>
      <c r="E79" s="16"/>
      <c r="F79" s="16"/>
      <c r="G79" s="16"/>
      <c r="H79" s="17"/>
    </row>
    <row r="80" spans="1:8" ht="300" x14ac:dyDescent="0.25">
      <c r="A80" s="16" t="s">
        <v>56</v>
      </c>
      <c r="B80" s="23" t="s">
        <v>57</v>
      </c>
      <c r="C80" s="16"/>
      <c r="D80" s="16"/>
      <c r="E80" s="16"/>
      <c r="F80" s="16"/>
      <c r="G80" s="16"/>
      <c r="H80" s="17"/>
    </row>
    <row r="81" spans="1:8" ht="285" x14ac:dyDescent="0.25">
      <c r="A81" s="16" t="s">
        <v>58</v>
      </c>
      <c r="B81" s="23" t="s">
        <v>59</v>
      </c>
      <c r="C81" s="16"/>
      <c r="D81" s="16"/>
      <c r="E81" s="16"/>
      <c r="F81" s="16"/>
      <c r="G81" s="16"/>
      <c r="H81" s="17"/>
    </row>
    <row r="82" spans="1:8" ht="90" x14ac:dyDescent="0.25">
      <c r="A82" s="16" t="s">
        <v>60</v>
      </c>
      <c r="B82" s="23" t="s">
        <v>61</v>
      </c>
      <c r="C82" s="16"/>
      <c r="D82" s="16"/>
      <c r="E82" s="16"/>
      <c r="F82" s="16"/>
      <c r="G82" s="16"/>
      <c r="H82" s="17"/>
    </row>
    <row r="83" spans="1:8" ht="45" x14ac:dyDescent="0.25">
      <c r="A83" s="16" t="s">
        <v>62</v>
      </c>
      <c r="B83" s="23" t="s">
        <v>63</v>
      </c>
      <c r="C83" s="16"/>
      <c r="D83" s="16"/>
      <c r="E83" s="16"/>
      <c r="F83" s="16"/>
      <c r="G83" s="16"/>
      <c r="H83" s="17"/>
    </row>
    <row r="84" spans="1:8" ht="180" x14ac:dyDescent="0.25">
      <c r="A84" s="16" t="s">
        <v>64</v>
      </c>
      <c r="B84" s="23" t="s">
        <v>65</v>
      </c>
      <c r="C84" s="16"/>
      <c r="D84" s="16"/>
      <c r="E84" s="16"/>
      <c r="F84" s="16"/>
      <c r="G84" s="16"/>
      <c r="H84" s="17"/>
    </row>
    <row r="85" spans="1:8" ht="345" x14ac:dyDescent="0.25">
      <c r="A85" s="16" t="s">
        <v>66</v>
      </c>
      <c r="B85" s="23" t="s">
        <v>67</v>
      </c>
      <c r="C85" s="16"/>
      <c r="D85" s="16"/>
      <c r="E85" s="16"/>
      <c r="F85" s="16"/>
      <c r="G85" s="16"/>
      <c r="H85" s="17"/>
    </row>
    <row r="86" spans="1:8" ht="409.5" x14ac:dyDescent="0.25">
      <c r="A86" s="16" t="s">
        <v>68</v>
      </c>
      <c r="B86" s="23" t="s">
        <v>69</v>
      </c>
      <c r="C86" s="16"/>
      <c r="D86" s="16"/>
      <c r="E86" s="16"/>
      <c r="F86" s="41"/>
      <c r="G86" s="16"/>
      <c r="H86" s="17"/>
    </row>
    <row r="87" spans="1:8" x14ac:dyDescent="0.25">
      <c r="E87" s="40" t="s">
        <v>70</v>
      </c>
      <c r="F87" s="42" t="str">
        <f>F68</f>
        <v/>
      </c>
    </row>
    <row r="88" spans="1:8" ht="30" x14ac:dyDescent="0.25">
      <c r="C88" s="24" t="s">
        <v>71</v>
      </c>
      <c r="D88" s="39"/>
      <c r="E88" s="40" t="s">
        <v>72</v>
      </c>
      <c r="F88" s="43" t="str">
        <f>IF(OR(F87="",D88=""),"", ROUND(PRODUCT(D88,F87)/100,2))</f>
        <v/>
      </c>
    </row>
    <row r="89" spans="1:8" x14ac:dyDescent="0.25">
      <c r="E89" s="40" t="s">
        <v>73</v>
      </c>
      <c r="F89" s="43">
        <f>IF(ISBLANK(F88), "", ROUND(SUM(F87:F88),2))</f>
        <v>0</v>
      </c>
    </row>
  </sheetData>
  <sheetProtection algorithmName="SHA-512" hashValue="TyRzNMhb2poyDmxaeXZSQv399sVAWJcWB2z79nZknl746lmvGlkTufF1+jrB6h+DuSLxpk2mm2C9VokZvnF0vg==" saltValue="Fq+RE4yZtGoK6kMTnaY/VQ==" spinCount="100000" sheet="1" objects="1" scenarios="1"/>
  <mergeCells count="28">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B33:C33"/>
    <mergeCell ref="C13:F13"/>
    <mergeCell ref="C18:F18"/>
    <mergeCell ref="A16:B16"/>
    <mergeCell ref="A23:F23"/>
    <mergeCell ref="C15:F15"/>
    <mergeCell ref="A18:B18"/>
    <mergeCell ref="C17:F17"/>
    <mergeCell ref="A15:B15"/>
    <mergeCell ref="A29:F29"/>
    <mergeCell ref="C14:F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1DD0-4B7C-497C-9079-748C8A2CC5C6}">
  <dimension ref="A1:B13"/>
  <sheetViews>
    <sheetView zoomScaleNormal="100" workbookViewId="0">
      <selection activeCell="A2" sqref="A2"/>
    </sheetView>
  </sheetViews>
  <sheetFormatPr defaultColWidth="9" defaultRowHeight="15.75" x14ac:dyDescent="0.25"/>
  <cols>
    <col min="1" max="1" width="9" style="29"/>
    <col min="2" max="2" width="137.5" style="29" customWidth="1"/>
    <col min="3" max="16384" width="9" style="29"/>
  </cols>
  <sheetData>
    <row r="1" spans="1:2" x14ac:dyDescent="0.25">
      <c r="B1" s="30" t="s">
        <v>102</v>
      </c>
    </row>
    <row r="2" spans="1:2" x14ac:dyDescent="0.25">
      <c r="A2" s="31" t="s">
        <v>103</v>
      </c>
    </row>
    <row r="3" spans="1:2" ht="393.75" x14ac:dyDescent="0.25">
      <c r="B3" s="32" t="s">
        <v>136</v>
      </c>
    </row>
    <row r="4" spans="1:2" ht="110.25" x14ac:dyDescent="0.25">
      <c r="B4" s="32" t="s">
        <v>104</v>
      </c>
    </row>
    <row r="5" spans="1:2" x14ac:dyDescent="0.25">
      <c r="B5" s="29" t="s">
        <v>105</v>
      </c>
    </row>
    <row r="6" spans="1:2" ht="94.5" x14ac:dyDescent="0.25">
      <c r="B6" s="32" t="s">
        <v>106</v>
      </c>
    </row>
    <row r="7" spans="1:2" ht="94.5" x14ac:dyDescent="0.25">
      <c r="B7" s="32" t="s">
        <v>107</v>
      </c>
    </row>
    <row r="8" spans="1:2" ht="78.75" x14ac:dyDescent="0.25">
      <c r="B8" s="32" t="s">
        <v>108</v>
      </c>
    </row>
    <row r="9" spans="1:2" x14ac:dyDescent="0.25">
      <c r="B9" s="32"/>
    </row>
    <row r="10" spans="1:2" x14ac:dyDescent="0.25">
      <c r="A10" s="31"/>
      <c r="B10" s="32"/>
    </row>
    <row r="11" spans="1:2" x14ac:dyDescent="0.25">
      <c r="B11" s="33"/>
    </row>
    <row r="12" spans="1:2" x14ac:dyDescent="0.25">
      <c r="B12" s="32"/>
    </row>
    <row r="13" spans="1:2" x14ac:dyDescent="0.25">
      <c r="B13" s="3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12C7E-CD86-4240-9F36-B0B87F7E3D5D}">
  <dimension ref="B1:D15"/>
  <sheetViews>
    <sheetView topLeftCell="A3" workbookViewId="0">
      <selection activeCell="B13" sqref="B13"/>
    </sheetView>
  </sheetViews>
  <sheetFormatPr defaultRowHeight="15.75" x14ac:dyDescent="0.25"/>
  <cols>
    <col min="2" max="2" width="71.375" customWidth="1"/>
  </cols>
  <sheetData>
    <row r="1" spans="2:4" x14ac:dyDescent="0.25">
      <c r="B1" s="34" t="s">
        <v>109</v>
      </c>
    </row>
    <row r="2" spans="2:4" ht="157.5" x14ac:dyDescent="0.25">
      <c r="B2" s="32" t="s">
        <v>110</v>
      </c>
      <c r="D2" s="35"/>
    </row>
    <row r="3" spans="2:4" ht="110.25" x14ac:dyDescent="0.25">
      <c r="B3" s="32" t="s">
        <v>111</v>
      </c>
    </row>
    <row r="4" spans="2:4" ht="78.75" x14ac:dyDescent="0.25">
      <c r="B4" s="32" t="s">
        <v>112</v>
      </c>
    </row>
    <row r="5" spans="2:4" x14ac:dyDescent="0.25">
      <c r="B5" s="36"/>
    </row>
    <row r="6" spans="2:4" x14ac:dyDescent="0.25">
      <c r="B6" s="36"/>
    </row>
    <row r="7" spans="2:4" x14ac:dyDescent="0.25">
      <c r="B7" s="36"/>
    </row>
    <row r="8" spans="2:4" x14ac:dyDescent="0.25">
      <c r="B8" s="36"/>
    </row>
    <row r="9" spans="2:4" x14ac:dyDescent="0.25">
      <c r="B9" s="36"/>
    </row>
    <row r="10" spans="2:4" x14ac:dyDescent="0.25">
      <c r="B10" s="36"/>
    </row>
    <row r="11" spans="2:4" x14ac:dyDescent="0.25">
      <c r="B11" s="36"/>
    </row>
    <row r="12" spans="2:4" x14ac:dyDescent="0.25">
      <c r="B12" s="36"/>
    </row>
    <row r="13" spans="2:4" x14ac:dyDescent="0.25">
      <c r="B13" s="36"/>
    </row>
    <row r="14" spans="2:4" x14ac:dyDescent="0.25">
      <c r="B14" s="36"/>
    </row>
    <row r="15" spans="2:4" x14ac:dyDescent="0.25">
      <c r="B15" s="3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E5E10-EC34-49B1-8B90-3C32E2ECB5A7}">
  <dimension ref="B1:B5"/>
  <sheetViews>
    <sheetView topLeftCell="A3" workbookViewId="0">
      <selection activeCell="B12" sqref="B12"/>
    </sheetView>
  </sheetViews>
  <sheetFormatPr defaultRowHeight="15.75" x14ac:dyDescent="0.25"/>
  <cols>
    <col min="2" max="2" width="71.625" customWidth="1"/>
  </cols>
  <sheetData>
    <row r="1" spans="2:2" x14ac:dyDescent="0.25">
      <c r="B1" s="37" t="s">
        <v>113</v>
      </c>
    </row>
    <row r="2" spans="2:2" ht="94.5" x14ac:dyDescent="0.25">
      <c r="B2" s="36" t="s">
        <v>114</v>
      </c>
    </row>
    <row r="3" spans="2:2" ht="94.5" x14ac:dyDescent="0.25">
      <c r="B3" s="36" t="s">
        <v>115</v>
      </c>
    </row>
    <row r="5" spans="2:2" ht="141.75" x14ac:dyDescent="0.25">
      <c r="B5" s="38" t="s">
        <v>116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9" zoomScale="85" zoomScaleNormal="85" workbookViewId="0">
      <selection activeCell="C20" sqref="C20:E20"/>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100" t="s">
        <v>74</v>
      </c>
      <c r="B2" s="62"/>
      <c r="C2" s="62"/>
      <c r="D2" s="62"/>
      <c r="E2" s="62"/>
      <c r="F2" s="62"/>
      <c r="G2" s="62"/>
      <c r="H2" s="62"/>
      <c r="I2" s="62"/>
      <c r="J2" s="62"/>
      <c r="K2" s="62"/>
    </row>
    <row r="3" spans="1:11" x14ac:dyDescent="0.25">
      <c r="A3" s="62"/>
      <c r="B3" s="62"/>
      <c r="C3" s="62"/>
      <c r="D3" s="62"/>
      <c r="E3" s="62"/>
      <c r="F3" s="62"/>
      <c r="G3" s="62"/>
      <c r="H3" s="62"/>
      <c r="I3" s="62"/>
      <c r="J3" s="62"/>
      <c r="K3" s="62"/>
    </row>
    <row r="4" spans="1:11" ht="15.95" customHeight="1" thickBot="1" x14ac:dyDescent="0.3">
      <c r="A4" s="7"/>
      <c r="B4" s="7"/>
      <c r="C4" s="7"/>
      <c r="D4" s="7"/>
      <c r="E4" s="7"/>
      <c r="F4" s="7"/>
      <c r="G4" s="7"/>
      <c r="H4" s="7"/>
      <c r="I4" s="7"/>
      <c r="J4" s="7"/>
    </row>
    <row r="5" spans="1:11" ht="48" customHeight="1" x14ac:dyDescent="0.25">
      <c r="A5" s="82" t="s">
        <v>75</v>
      </c>
      <c r="B5" s="81"/>
      <c r="C5" s="79" t="s">
        <v>76</v>
      </c>
      <c r="D5" s="80"/>
      <c r="E5" s="81"/>
      <c r="F5" s="79" t="s">
        <v>77</v>
      </c>
      <c r="G5" s="80"/>
      <c r="H5" s="81"/>
      <c r="I5" s="79" t="s">
        <v>78</v>
      </c>
      <c r="J5" s="81"/>
      <c r="K5" s="9" t="s">
        <v>79</v>
      </c>
    </row>
    <row r="6" spans="1:11" ht="48.95" customHeight="1" x14ac:dyDescent="0.25">
      <c r="A6" s="75"/>
      <c r="B6" s="64"/>
      <c r="C6" s="73"/>
      <c r="D6" s="74"/>
      <c r="E6" s="64"/>
      <c r="F6" s="73"/>
      <c r="G6" s="74"/>
      <c r="H6" s="64"/>
      <c r="I6" s="73"/>
      <c r="J6" s="64"/>
      <c r="K6" s="18"/>
    </row>
    <row r="7" spans="1:11" ht="48.95" customHeight="1" x14ac:dyDescent="0.25">
      <c r="A7" s="75"/>
      <c r="B7" s="64"/>
      <c r="C7" s="73"/>
      <c r="D7" s="74"/>
      <c r="E7" s="64"/>
      <c r="F7" s="73"/>
      <c r="G7" s="74"/>
      <c r="H7" s="64"/>
      <c r="I7" s="73"/>
      <c r="J7" s="64"/>
      <c r="K7" s="18"/>
    </row>
    <row r="8" spans="1:11" ht="48.95" customHeight="1" x14ac:dyDescent="0.25">
      <c r="A8" s="75"/>
      <c r="B8" s="64"/>
      <c r="C8" s="73"/>
      <c r="D8" s="74"/>
      <c r="E8" s="64"/>
      <c r="F8" s="73"/>
      <c r="G8" s="74"/>
      <c r="H8" s="64"/>
      <c r="I8" s="73"/>
      <c r="J8" s="64"/>
      <c r="K8" s="18"/>
    </row>
    <row r="9" spans="1:11" ht="48.95" customHeight="1" x14ac:dyDescent="0.25">
      <c r="A9" s="75"/>
      <c r="B9" s="64"/>
      <c r="C9" s="73"/>
      <c r="D9" s="74"/>
      <c r="E9" s="64"/>
      <c r="F9" s="73"/>
      <c r="G9" s="74"/>
      <c r="H9" s="64"/>
      <c r="I9" s="73"/>
      <c r="J9" s="64"/>
      <c r="K9" s="18"/>
    </row>
    <row r="10" spans="1:11" ht="48.95" customHeight="1" x14ac:dyDescent="0.25">
      <c r="A10" s="75"/>
      <c r="B10" s="64"/>
      <c r="C10" s="73"/>
      <c r="D10" s="74"/>
      <c r="E10" s="64"/>
      <c r="F10" s="73"/>
      <c r="G10" s="74"/>
      <c r="H10" s="64"/>
      <c r="I10" s="73"/>
      <c r="J10" s="64"/>
      <c r="K10" s="18"/>
    </row>
    <row r="11" spans="1:11" ht="48.95" customHeight="1" x14ac:dyDescent="0.25">
      <c r="A11" s="75"/>
      <c r="B11" s="64"/>
      <c r="C11" s="73"/>
      <c r="D11" s="74"/>
      <c r="E11" s="64"/>
      <c r="F11" s="73"/>
      <c r="G11" s="74"/>
      <c r="H11" s="64"/>
      <c r="I11" s="73"/>
      <c r="J11" s="64"/>
      <c r="K11" s="18"/>
    </row>
    <row r="12" spans="1:11" ht="48.95" customHeight="1" x14ac:dyDescent="0.25">
      <c r="A12" s="75"/>
      <c r="B12" s="64"/>
      <c r="C12" s="73"/>
      <c r="D12" s="74"/>
      <c r="E12" s="64"/>
      <c r="F12" s="73"/>
      <c r="G12" s="74"/>
      <c r="H12" s="64"/>
      <c r="I12" s="73"/>
      <c r="J12" s="64"/>
      <c r="K12" s="18"/>
    </row>
    <row r="13" spans="1:11" ht="48.95" customHeight="1" x14ac:dyDescent="0.25">
      <c r="A13" s="75"/>
      <c r="B13" s="64"/>
      <c r="C13" s="73"/>
      <c r="D13" s="74"/>
      <c r="E13" s="64"/>
      <c r="F13" s="73"/>
      <c r="G13" s="74"/>
      <c r="H13" s="64"/>
      <c r="I13" s="73"/>
      <c r="J13" s="64"/>
      <c r="K13" s="18"/>
    </row>
    <row r="14" spans="1:11" ht="48.95" customHeight="1" x14ac:dyDescent="0.25">
      <c r="A14" s="75"/>
      <c r="B14" s="64"/>
      <c r="C14" s="73"/>
      <c r="D14" s="74"/>
      <c r="E14" s="64"/>
      <c r="F14" s="73"/>
      <c r="G14" s="74"/>
      <c r="H14" s="64"/>
      <c r="I14" s="73"/>
      <c r="J14" s="64"/>
      <c r="K14" s="18"/>
    </row>
    <row r="15" spans="1:11" ht="48" customHeight="1" thickBot="1" x14ac:dyDescent="0.3">
      <c r="A15" s="88"/>
      <c r="B15" s="78"/>
      <c r="C15" s="76"/>
      <c r="D15" s="77"/>
      <c r="E15" s="78"/>
      <c r="F15" s="76"/>
      <c r="G15" s="77"/>
      <c r="H15" s="78"/>
      <c r="I15" s="76"/>
      <c r="J15" s="78"/>
      <c r="K15" s="19"/>
    </row>
    <row r="16" spans="1:11" ht="18.95" customHeight="1" x14ac:dyDescent="0.25">
      <c r="A16" s="10"/>
      <c r="B16" s="10"/>
      <c r="C16" s="10"/>
      <c r="D16" s="10"/>
      <c r="E16" s="10"/>
      <c r="F16" s="10"/>
      <c r="G16" s="10"/>
      <c r="H16" s="10"/>
      <c r="I16" s="10"/>
      <c r="J16" s="10"/>
      <c r="K16" s="11"/>
    </row>
    <row r="17" spans="1:11" ht="48.95" customHeight="1" x14ac:dyDescent="0.25">
      <c r="A17" s="99" t="s">
        <v>80</v>
      </c>
      <c r="B17" s="62"/>
      <c r="C17" s="62"/>
      <c r="D17" s="62"/>
      <c r="E17" s="62"/>
      <c r="F17" s="62"/>
      <c r="G17" s="62"/>
      <c r="H17" s="62"/>
      <c r="I17" s="62"/>
      <c r="J17" s="62"/>
      <c r="K17" s="62"/>
    </row>
    <row r="18" spans="1:11" ht="15.95" customHeight="1" thickBot="1" x14ac:dyDescent="0.3">
      <c r="A18" s="10"/>
      <c r="B18" s="10"/>
      <c r="C18" s="10"/>
      <c r="D18" s="10"/>
      <c r="E18" s="10"/>
      <c r="F18" s="10"/>
      <c r="G18" s="10"/>
      <c r="H18" s="10"/>
      <c r="I18" s="10"/>
      <c r="J18" s="10"/>
      <c r="K18" s="11"/>
    </row>
    <row r="19" spans="1:11" ht="48.95" customHeight="1" x14ac:dyDescent="0.25">
      <c r="A19" s="82" t="s">
        <v>25</v>
      </c>
      <c r="B19" s="81"/>
      <c r="C19" s="79" t="s">
        <v>76</v>
      </c>
      <c r="D19" s="80"/>
      <c r="E19" s="81"/>
      <c r="F19" s="79" t="s">
        <v>81</v>
      </c>
      <c r="G19" s="80"/>
      <c r="H19" s="81"/>
      <c r="I19" s="86" t="s">
        <v>78</v>
      </c>
      <c r="J19" s="87"/>
      <c r="K19" s="11"/>
    </row>
    <row r="20" spans="1:11" ht="48.95" customHeight="1" x14ac:dyDescent="0.25">
      <c r="A20" s="75"/>
      <c r="B20" s="64"/>
      <c r="C20" s="73"/>
      <c r="D20" s="74"/>
      <c r="E20" s="64"/>
      <c r="F20" s="73"/>
      <c r="G20" s="74"/>
      <c r="H20" s="64"/>
      <c r="I20" s="71"/>
      <c r="J20" s="72"/>
      <c r="K20" s="11"/>
    </row>
    <row r="21" spans="1:11" ht="48.95" customHeight="1" x14ac:dyDescent="0.25">
      <c r="A21" s="75"/>
      <c r="B21" s="64"/>
      <c r="C21" s="73"/>
      <c r="D21" s="74"/>
      <c r="E21" s="64"/>
      <c r="F21" s="73"/>
      <c r="G21" s="74"/>
      <c r="H21" s="64"/>
      <c r="I21" s="71"/>
      <c r="J21" s="72"/>
      <c r="K21" s="11"/>
    </row>
    <row r="22" spans="1:11" ht="48.95" customHeight="1" x14ac:dyDescent="0.25">
      <c r="A22" s="75"/>
      <c r="B22" s="64"/>
      <c r="C22" s="73"/>
      <c r="D22" s="74"/>
      <c r="E22" s="64"/>
      <c r="F22" s="73"/>
      <c r="G22" s="74"/>
      <c r="H22" s="64"/>
      <c r="I22" s="71"/>
      <c r="J22" s="72"/>
      <c r="K22" s="11"/>
    </row>
    <row r="23" spans="1:11" ht="48.95" customHeight="1" x14ac:dyDescent="0.25">
      <c r="A23" s="75"/>
      <c r="B23" s="64"/>
      <c r="C23" s="73"/>
      <c r="D23" s="74"/>
      <c r="E23" s="64"/>
      <c r="F23" s="73"/>
      <c r="G23" s="74"/>
      <c r="H23" s="64"/>
      <c r="I23" s="71"/>
      <c r="J23" s="72"/>
      <c r="K23" s="11"/>
    </row>
    <row r="24" spans="1:11" ht="48.95" customHeight="1" x14ac:dyDescent="0.25">
      <c r="A24" s="75"/>
      <c r="B24" s="64"/>
      <c r="C24" s="73"/>
      <c r="D24" s="74"/>
      <c r="E24" s="64"/>
      <c r="F24" s="73"/>
      <c r="G24" s="74"/>
      <c r="H24" s="64"/>
      <c r="I24" s="71"/>
      <c r="J24" s="72"/>
      <c r="K24" s="11"/>
    </row>
    <row r="25" spans="1:11" ht="48.95" customHeight="1" x14ac:dyDescent="0.25">
      <c r="A25" s="75"/>
      <c r="B25" s="64"/>
      <c r="C25" s="73"/>
      <c r="D25" s="74"/>
      <c r="E25" s="64"/>
      <c r="F25" s="73"/>
      <c r="G25" s="74"/>
      <c r="H25" s="64"/>
      <c r="I25" s="71"/>
      <c r="J25" s="72"/>
      <c r="K25" s="11"/>
    </row>
    <row r="26" spans="1:11" ht="48.95" customHeight="1" x14ac:dyDescent="0.25">
      <c r="A26" s="75"/>
      <c r="B26" s="64"/>
      <c r="C26" s="73"/>
      <c r="D26" s="74"/>
      <c r="E26" s="64"/>
      <c r="F26" s="73"/>
      <c r="G26" s="74"/>
      <c r="H26" s="64"/>
      <c r="I26" s="71"/>
      <c r="J26" s="72"/>
      <c r="K26" s="11"/>
    </row>
    <row r="27" spans="1:11" ht="48.95" customHeight="1" x14ac:dyDescent="0.25">
      <c r="A27" s="75"/>
      <c r="B27" s="64"/>
      <c r="C27" s="73"/>
      <c r="D27" s="74"/>
      <c r="E27" s="64"/>
      <c r="F27" s="73"/>
      <c r="G27" s="74"/>
      <c r="H27" s="64"/>
      <c r="I27" s="71"/>
      <c r="J27" s="72"/>
      <c r="K27" s="11"/>
    </row>
    <row r="28" spans="1:11" ht="48.95" customHeight="1" x14ac:dyDescent="0.25">
      <c r="A28" s="75"/>
      <c r="B28" s="64"/>
      <c r="C28" s="73"/>
      <c r="D28" s="74"/>
      <c r="E28" s="64"/>
      <c r="F28" s="73"/>
      <c r="G28" s="74"/>
      <c r="H28" s="64"/>
      <c r="I28" s="71"/>
      <c r="J28" s="72"/>
      <c r="K28" s="11"/>
    </row>
    <row r="29" spans="1:11" ht="48.95" customHeight="1" x14ac:dyDescent="0.25">
      <c r="A29" s="75"/>
      <c r="B29" s="64"/>
      <c r="C29" s="73"/>
      <c r="D29" s="74"/>
      <c r="E29" s="64"/>
      <c r="F29" s="73"/>
      <c r="G29" s="74"/>
      <c r="H29" s="64"/>
      <c r="I29" s="71"/>
      <c r="J29" s="72"/>
      <c r="K29" s="11"/>
    </row>
    <row r="31" spans="1:11" ht="33" customHeight="1" x14ac:dyDescent="0.25">
      <c r="A31" s="93"/>
      <c r="B31" s="62"/>
      <c r="C31" s="62"/>
      <c r="D31" s="62"/>
      <c r="E31" s="62"/>
      <c r="F31" s="62"/>
      <c r="G31" s="62"/>
      <c r="H31" s="62"/>
      <c r="I31" s="62"/>
      <c r="J31" s="62"/>
    </row>
    <row r="33" spans="1:10" ht="15.95" customHeight="1" x14ac:dyDescent="0.25">
      <c r="A33" s="83" t="s">
        <v>82</v>
      </c>
      <c r="B33" s="62"/>
      <c r="C33" s="62"/>
      <c r="D33" s="62"/>
      <c r="E33" s="62"/>
      <c r="F33" s="62"/>
      <c r="G33" s="62"/>
      <c r="H33" s="62"/>
      <c r="I33" s="62"/>
      <c r="J33" s="62"/>
    </row>
    <row r="34" spans="1:10" ht="15.95" customHeight="1" thickBot="1" x14ac:dyDescent="0.3"/>
    <row r="35" spans="1:10" ht="15.95" customHeight="1" x14ac:dyDescent="0.25">
      <c r="A35" s="8" t="s">
        <v>24</v>
      </c>
      <c r="B35" s="91" t="s">
        <v>83</v>
      </c>
      <c r="C35" s="80"/>
      <c r="D35" s="80"/>
      <c r="E35" s="80"/>
      <c r="F35" s="80"/>
      <c r="G35" s="81"/>
      <c r="H35" s="92" t="s">
        <v>84</v>
      </c>
      <c r="I35" s="80"/>
      <c r="J35" s="87"/>
    </row>
    <row r="36" spans="1:10" ht="48" customHeight="1" x14ac:dyDescent="0.25">
      <c r="A36" s="20" t="s">
        <v>85</v>
      </c>
      <c r="B36" s="85" t="s">
        <v>86</v>
      </c>
      <c r="C36" s="74"/>
      <c r="D36" s="74"/>
      <c r="E36" s="74"/>
      <c r="F36" s="74"/>
      <c r="G36" s="64"/>
      <c r="H36" s="89"/>
      <c r="I36" s="74"/>
      <c r="J36" s="72"/>
    </row>
    <row r="37" spans="1:10" ht="48" customHeight="1" x14ac:dyDescent="0.25">
      <c r="A37" s="20" t="s">
        <v>87</v>
      </c>
      <c r="B37" s="85" t="s">
        <v>88</v>
      </c>
      <c r="C37" s="74"/>
      <c r="D37" s="74"/>
      <c r="E37" s="74"/>
      <c r="F37" s="74"/>
      <c r="G37" s="64"/>
      <c r="H37" s="89"/>
      <c r="I37" s="74"/>
      <c r="J37" s="72"/>
    </row>
    <row r="38" spans="1:10" ht="48" customHeight="1" x14ac:dyDescent="0.25">
      <c r="A38" s="20" t="s">
        <v>89</v>
      </c>
      <c r="B38" s="85" t="s">
        <v>90</v>
      </c>
      <c r="C38" s="74"/>
      <c r="D38" s="74"/>
      <c r="E38" s="74"/>
      <c r="F38" s="74"/>
      <c r="G38" s="64"/>
      <c r="H38" s="89"/>
      <c r="I38" s="74"/>
      <c r="J38" s="72"/>
    </row>
    <row r="39" spans="1:10" ht="48" customHeight="1" x14ac:dyDescent="0.25">
      <c r="A39" s="20" t="s">
        <v>91</v>
      </c>
      <c r="B39" s="85" t="s">
        <v>92</v>
      </c>
      <c r="C39" s="74"/>
      <c r="D39" s="74"/>
      <c r="E39" s="74"/>
      <c r="F39" s="74"/>
      <c r="G39" s="64"/>
      <c r="H39" s="89"/>
      <c r="I39" s="74"/>
      <c r="J39" s="72"/>
    </row>
    <row r="40" spans="1:10" ht="48" customHeight="1" x14ac:dyDescent="0.25">
      <c r="A40" s="20" t="s">
        <v>93</v>
      </c>
      <c r="B40" s="85" t="s">
        <v>94</v>
      </c>
      <c r="C40" s="74"/>
      <c r="D40" s="74"/>
      <c r="E40" s="74"/>
      <c r="F40" s="74"/>
      <c r="G40" s="64"/>
      <c r="H40" s="89"/>
      <c r="I40" s="74"/>
      <c r="J40" s="72"/>
    </row>
    <row r="41" spans="1:10" ht="48" customHeight="1" x14ac:dyDescent="0.25">
      <c r="A41" s="21"/>
      <c r="B41" s="90"/>
      <c r="C41" s="74"/>
      <c r="D41" s="74"/>
      <c r="E41" s="74"/>
      <c r="F41" s="74"/>
      <c r="G41" s="64"/>
      <c r="H41" s="89"/>
      <c r="I41" s="74"/>
      <c r="J41" s="72"/>
    </row>
    <row r="42" spans="1:10" ht="48" customHeight="1" x14ac:dyDescent="0.25">
      <c r="A42" s="21"/>
      <c r="B42" s="90"/>
      <c r="C42" s="74"/>
      <c r="D42" s="74"/>
      <c r="E42" s="74"/>
      <c r="F42" s="74"/>
      <c r="G42" s="64"/>
      <c r="H42" s="89"/>
      <c r="I42" s="74"/>
      <c r="J42" s="72"/>
    </row>
    <row r="43" spans="1:10" ht="48" customHeight="1" x14ac:dyDescent="0.25">
      <c r="A43" s="21"/>
      <c r="B43" s="90"/>
      <c r="C43" s="74"/>
      <c r="D43" s="74"/>
      <c r="E43" s="74"/>
      <c r="F43" s="74"/>
      <c r="G43" s="64"/>
      <c r="H43" s="89"/>
      <c r="I43" s="74"/>
      <c r="J43" s="72"/>
    </row>
    <row r="44" spans="1:10" ht="48" customHeight="1" x14ac:dyDescent="0.25">
      <c r="A44" s="21"/>
      <c r="B44" s="90"/>
      <c r="C44" s="74"/>
      <c r="D44" s="74"/>
      <c r="E44" s="74"/>
      <c r="F44" s="74"/>
      <c r="G44" s="64"/>
      <c r="H44" s="89"/>
      <c r="I44" s="74"/>
      <c r="J44" s="72"/>
    </row>
    <row r="45" spans="1:10" ht="48" customHeight="1" x14ac:dyDescent="0.25">
      <c r="A45" s="21"/>
      <c r="B45" s="90"/>
      <c r="C45" s="74"/>
      <c r="D45" s="74"/>
      <c r="E45" s="74"/>
      <c r="F45" s="74"/>
      <c r="G45" s="64"/>
      <c r="H45" s="89"/>
      <c r="I45" s="74"/>
      <c r="J45" s="72"/>
    </row>
    <row r="46" spans="1:10" ht="48.95" customHeight="1" thickBot="1" x14ac:dyDescent="0.3">
      <c r="A46" s="22"/>
      <c r="B46" s="94"/>
      <c r="C46" s="77"/>
      <c r="D46" s="77"/>
      <c r="E46" s="77"/>
      <c r="F46" s="77"/>
      <c r="G46" s="78"/>
      <c r="H46" s="95"/>
      <c r="I46" s="96"/>
      <c r="J46" s="97"/>
    </row>
    <row r="48" spans="1:10" ht="102" customHeight="1" x14ac:dyDescent="0.25">
      <c r="A48" s="93" t="s">
        <v>95</v>
      </c>
      <c r="B48" s="62"/>
      <c r="C48" s="62"/>
      <c r="D48" s="62"/>
      <c r="E48" s="62"/>
      <c r="F48" s="62"/>
      <c r="G48" s="62"/>
      <c r="H48" s="62"/>
      <c r="I48" s="62"/>
      <c r="J48" s="62"/>
    </row>
    <row r="51" spans="1:10" x14ac:dyDescent="0.25">
      <c r="A51" s="98" t="s">
        <v>96</v>
      </c>
      <c r="B51" s="62"/>
      <c r="C51" s="62"/>
      <c r="D51" s="62"/>
      <c r="E51" s="84"/>
      <c r="F51" s="62"/>
      <c r="G51" s="62"/>
      <c r="H51" s="62"/>
      <c r="I51" s="62"/>
      <c r="J51" s="62"/>
    </row>
    <row r="53" spans="1:10" x14ac:dyDescent="0.25">
      <c r="A53" s="98" t="s">
        <v>97</v>
      </c>
      <c r="B53" s="62"/>
      <c r="C53" s="62"/>
      <c r="D53" s="62"/>
      <c r="E53" s="84"/>
      <c r="F53" s="62"/>
      <c r="G53" s="62"/>
      <c r="H53" s="62"/>
      <c r="I53" s="62"/>
      <c r="J53" s="62"/>
    </row>
    <row r="100" spans="1:1" ht="15.75" x14ac:dyDescent="0.25">
      <c r="A100" t="s">
        <v>98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B40:G40"/>
    <mergeCell ref="A12:B12"/>
    <mergeCell ref="I21:J21"/>
    <mergeCell ref="A21:B21"/>
    <mergeCell ref="F20:H20"/>
    <mergeCell ref="B42:G42"/>
    <mergeCell ref="H36:J36"/>
    <mergeCell ref="I27:J27"/>
    <mergeCell ref="A23:B23"/>
    <mergeCell ref="C14:E14"/>
    <mergeCell ref="A13:B13"/>
    <mergeCell ref="H39:J39"/>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B36:G36"/>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F5:H5"/>
    <mergeCell ref="F8:H8"/>
    <mergeCell ref="C21:E21"/>
    <mergeCell ref="A5:B5"/>
    <mergeCell ref="A14:B14"/>
    <mergeCell ref="F21:H21"/>
    <mergeCell ref="A33:J33"/>
    <mergeCell ref="C6:E6"/>
    <mergeCell ref="C28:E28"/>
    <mergeCell ref="A24:B24"/>
    <mergeCell ref="I11:J11"/>
    <mergeCell ref="F25:H25"/>
    <mergeCell ref="C9:E9"/>
    <mergeCell ref="A17:K17"/>
    <mergeCell ref="A22:B22"/>
    <mergeCell ref="F23:H23"/>
    <mergeCell ref="C11:E11"/>
    <mergeCell ref="F13:H13"/>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Bendrieji reikalavimai</vt:lpstr>
      <vt:lpstr>Kiti reikalavimai</vt:lpstr>
      <vt:lpstr>Aplinkosauginiai reikalavimai</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Andrius Kačinskas</cp:lastModifiedBy>
  <dcterms:created xsi:type="dcterms:W3CDTF">2023-04-04T12:16:45Z</dcterms:created>
  <dcterms:modified xsi:type="dcterms:W3CDTF">2026-08-19T07:01:00Z</dcterms:modified>
</cp:coreProperties>
</file>